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Users/andresibarraandresibarra/Documents/Kennedy 2025/bogotaneidad/V. ENTREGA DESPACHO/"/>
    </mc:Choice>
  </mc:AlternateContent>
  <xr:revisionPtr revIDLastSave="0" documentId="13_ncr:1_{9C1A7D70-2E22-C243-9139-DCA267D41BD6}" xr6:coauthVersionLast="47" xr6:coauthVersionMax="47" xr10:uidLastSave="{00000000-0000-0000-0000-000000000000}"/>
  <bookViews>
    <workbookView xWindow="760" yWindow="500" windowWidth="24100" windowHeight="15560" xr2:uid="{00000000-000D-0000-FFFF-FFFF00000000}"/>
  </bookViews>
  <sheets>
    <sheet name="estructura costos" sheetId="1" r:id="rId1"/>
  </sheets>
  <definedNames>
    <definedName name="_xlnm._FilterDatabase" localSheetId="0" hidden="1">'estructura costos'!$A$1:$S$74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Q12eTiIxnGVThHSKMuJwvxQTlbPmUgyadmCf71xsnl4="/>
    </ext>
  </extLst>
</workbook>
</file>

<file path=xl/calcChain.xml><?xml version="1.0" encoding="utf-8"?>
<calcChain xmlns="http://schemas.openxmlformats.org/spreadsheetml/2006/main">
  <c r="J74" i="1" l="1"/>
  <c r="I42" i="1"/>
  <c r="J42" i="1"/>
  <c r="J40" i="1"/>
  <c r="J14" i="1"/>
  <c r="I14" i="1" l="1"/>
  <c r="H70" i="1"/>
  <c r="J70" i="1" s="1"/>
  <c r="I70" i="1"/>
  <c r="H71" i="1"/>
  <c r="J71" i="1" s="1"/>
  <c r="I71" i="1"/>
  <c r="G69" i="1"/>
  <c r="I69" i="1" s="1"/>
  <c r="G68" i="1"/>
  <c r="H68" i="1" s="1"/>
  <c r="J68" i="1" s="1"/>
  <c r="I66" i="1"/>
  <c r="G66" i="1"/>
  <c r="H66" i="1" s="1"/>
  <c r="J66" i="1" s="1"/>
  <c r="G67" i="1"/>
  <c r="H67" i="1" s="1"/>
  <c r="J67" i="1" s="1"/>
  <c r="G65" i="1"/>
  <c r="H65" i="1" s="1"/>
  <c r="J65" i="1" s="1"/>
  <c r="G63" i="1"/>
  <c r="G62" i="1"/>
  <c r="H60" i="1"/>
  <c r="I60" i="1"/>
  <c r="J60" i="1"/>
  <c r="H61" i="1"/>
  <c r="I61" i="1"/>
  <c r="J61" i="1"/>
  <c r="H63" i="1"/>
  <c r="J63" i="1" s="1"/>
  <c r="I63" i="1"/>
  <c r="H64" i="1"/>
  <c r="J64" i="1" s="1"/>
  <c r="I64" i="1"/>
  <c r="I59" i="1"/>
  <c r="H59" i="1"/>
  <c r="J59" i="1" s="1"/>
  <c r="I58" i="1"/>
  <c r="H58" i="1"/>
  <c r="J58" i="1" s="1"/>
  <c r="I57" i="1"/>
  <c r="H57" i="1"/>
  <c r="J57" i="1" s="1"/>
  <c r="I56" i="1"/>
  <c r="H56" i="1"/>
  <c r="J56" i="1" s="1"/>
  <c r="I55" i="1"/>
  <c r="H55" i="1"/>
  <c r="J55" i="1" s="1"/>
  <c r="H51" i="1"/>
  <c r="H69" i="1" l="1"/>
  <c r="J69" i="1" s="1"/>
  <c r="I67" i="1"/>
  <c r="G72" i="1"/>
  <c r="I68" i="1"/>
  <c r="I65" i="1"/>
  <c r="H46" i="1"/>
  <c r="J46" i="1" s="1"/>
  <c r="H47" i="1"/>
  <c r="J47" i="1" s="1"/>
  <c r="H48" i="1"/>
  <c r="J48" i="1" s="1"/>
  <c r="H49" i="1"/>
  <c r="J49" i="1" s="1"/>
  <c r="H50" i="1"/>
  <c r="J50" i="1" s="1"/>
  <c r="H45" i="1"/>
  <c r="I44" i="1"/>
  <c r="I45" i="1"/>
  <c r="J45" i="1"/>
  <c r="I46" i="1"/>
  <c r="I47" i="1"/>
  <c r="I48" i="1"/>
  <c r="I49" i="1"/>
  <c r="I50" i="1"/>
  <c r="I51" i="1"/>
  <c r="J51" i="1"/>
  <c r="H44" i="1"/>
  <c r="J44" i="1" s="1"/>
  <c r="H39" i="1"/>
  <c r="J39" i="1" s="1"/>
  <c r="H38" i="1"/>
  <c r="J38" i="1" s="1"/>
  <c r="H32" i="1"/>
  <c r="H33" i="1"/>
  <c r="J33" i="1" s="1"/>
  <c r="H34" i="1"/>
  <c r="J34" i="1" s="1"/>
  <c r="H35" i="1"/>
  <c r="J35" i="1" s="1"/>
  <c r="H27" i="1"/>
  <c r="J27" i="1" s="1"/>
  <c r="H28" i="1"/>
  <c r="J28" i="1" s="1"/>
  <c r="H29" i="1"/>
  <c r="J29" i="1" s="1"/>
  <c r="H30" i="1"/>
  <c r="J30" i="1" s="1"/>
  <c r="H31" i="1"/>
  <c r="H22" i="1"/>
  <c r="H23" i="1"/>
  <c r="J23" i="1" s="1"/>
  <c r="H24" i="1"/>
  <c r="J24" i="1" s="1"/>
  <c r="H25" i="1"/>
  <c r="J25" i="1" s="1"/>
  <c r="H26" i="1"/>
  <c r="J26" i="1" s="1"/>
  <c r="H21" i="1"/>
  <c r="J21" i="1" s="1"/>
  <c r="I21" i="1"/>
  <c r="I22" i="1"/>
  <c r="J22" i="1"/>
  <c r="I23" i="1"/>
  <c r="I24" i="1"/>
  <c r="I25" i="1"/>
  <c r="I26" i="1"/>
  <c r="I27" i="1"/>
  <c r="I28" i="1"/>
  <c r="I29" i="1"/>
  <c r="I30" i="1"/>
  <c r="I31" i="1"/>
  <c r="J31" i="1"/>
  <c r="I32" i="1"/>
  <c r="J32" i="1"/>
  <c r="I33" i="1"/>
  <c r="I34" i="1"/>
  <c r="I35" i="1"/>
  <c r="I38" i="1"/>
  <c r="I39" i="1"/>
  <c r="J20" i="1"/>
  <c r="I20" i="1"/>
  <c r="H20" i="1"/>
  <c r="H15" i="1"/>
  <c r="I11" i="1"/>
  <c r="J11" i="1"/>
  <c r="I12" i="1"/>
  <c r="J12" i="1"/>
  <c r="I13" i="1"/>
  <c r="J13" i="1"/>
  <c r="I10" i="1"/>
  <c r="J10" i="1"/>
  <c r="J52" i="1" l="1"/>
  <c r="J15" i="1"/>
  <c r="G73" i="1"/>
  <c r="G36" i="1"/>
  <c r="I36" i="1" s="1"/>
  <c r="G37" i="1"/>
  <c r="I37" i="1" s="1"/>
  <c r="G52" i="1" l="1"/>
  <c r="G40" i="1"/>
  <c r="I40" i="1" s="1"/>
  <c r="H62" i="1" l="1"/>
  <c r="J62" i="1" s="1"/>
  <c r="J72" i="1" s="1"/>
  <c r="I62" i="1"/>
  <c r="N2" i="1"/>
  <c r="M2" i="1"/>
  <c r="L3" i="1"/>
  <c r="M58" i="1" l="1"/>
  <c r="N58" i="1" s="1"/>
  <c r="M1" i="1" l="1"/>
  <c r="N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42" authorId="0" shapeId="0" xr:uid="{00000000-0006-0000-0000-000001000000}">
      <text>
        <r>
          <rPr>
            <b/>
            <sz val="9"/>
            <color indexed="81"/>
            <rFont val="Tahoma"/>
            <family val="2"/>
          </rPr>
          <t>User:</t>
        </r>
        <r>
          <rPr>
            <sz val="9"/>
            <color indexed="81"/>
            <rFont val="Tahoma"/>
            <family val="2"/>
          </rPr>
          <t xml:space="preserve">
promedio de 10 presentaciones * dia</t>
        </r>
      </text>
    </comment>
    <comment ref="D44" authorId="0" shapeId="0" xr:uid="{00000000-0006-0000-0000-000002000000}">
      <text>
        <r>
          <rPr>
            <b/>
            <sz val="9"/>
            <color indexed="81"/>
            <rFont val="Tahoma"/>
            <family val="2"/>
          </rPr>
          <t>User:</t>
        </r>
        <r>
          <rPr>
            <sz val="9"/>
            <color indexed="81"/>
            <rFont val="Tahoma"/>
            <family val="2"/>
          </rPr>
          <t xml:space="preserve">
transportar para un promedio de 10 presentaciones x dia</t>
        </r>
      </text>
    </comment>
  </commentList>
</comments>
</file>

<file path=xl/sharedStrings.xml><?xml version="1.0" encoding="utf-8"?>
<sst xmlns="http://schemas.openxmlformats.org/spreadsheetml/2006/main" count="188" uniqueCount="113">
  <si>
    <t>FONDO DE DESARROLLO LOCAL DE KENNEDY
ESTRUCTURA DE COSTOS  PROYECTOS 2111 KENNEDY POR LOS DERECHOS DE LAS MUJERES
FDLK VIGENCIA 2024</t>
  </si>
  <si>
    <t>COMPONENTE - PRESENTACION PUBLICA Y PERSONAL</t>
  </si>
  <si>
    <t>COMPONENTE 1</t>
  </si>
  <si>
    <t>COMPONENTE 2</t>
  </si>
  <si>
    <r>
      <rPr>
        <b/>
        <sz val="10"/>
        <color rgb="FF000000"/>
        <rFont val="Times New Roman"/>
        <family val="1"/>
      </rPr>
      <t xml:space="preserve">Objeto: </t>
    </r>
    <r>
      <rPr>
        <sz val="10"/>
        <color rgb="FF000000"/>
        <rFont val="Times New Roman"/>
        <family val="1"/>
      </rPr>
      <t>Prestar servicios profesionales, técnicos, administrativos, financieros y logísticos, con el fin de vincular personas en todas sus diferencias y diversidades, principalmente a las niñas y mujeres, contribuyendo a la garantía plena del Derecho a una vida libre de violencias desde la Estrategia Mujeres seguras de la Localidad de Objeto: : "Prestar servicios profesionales, técnicos, administrativos y logísticos para implementar acciones, actividades y estrategias en el marco del Proyecto No. 2111 "Kennedy por los Derechos de las Mujeres", dentro de la Estrategia Mujeres Seguras de la Localidad de Kennedy. Este proyecto busca vincular a personas en todas sus diferencias y diversidades, con un énfasis particular en niñas y mujeres, contribuyendo a garantizar el derecho a una vida libre de violencias. Las actividades se desarrollarán conforme a las condiciones, especificaciones y obligaciones establecidas en los estudios previos, el anexo técnico y el pliego de condiciones, promoviendo la construcción de ciudadanía, la prevención del feminicidio y la violencia de género, y el fortalecimiento de capacidades para el ejercicio pleno de los derechos de las mujeres."</t>
    </r>
  </si>
  <si>
    <t>COMPONENTE - COFINANCIACION</t>
  </si>
  <si>
    <t>PRESUPUESTO OFICIAL</t>
  </si>
  <si>
    <t>RECURSO HUMANO GENERAL DEL PROYECTO</t>
  </si>
  <si>
    <t>No.Item</t>
  </si>
  <si>
    <t>Concepto</t>
  </si>
  <si>
    <t>Descripción</t>
  </si>
  <si>
    <t xml:space="preserve">Canti. </t>
  </si>
  <si>
    <t>Tiempo</t>
  </si>
  <si>
    <t>Unidad de Medida</t>
  </si>
  <si>
    <t>Valor unitario incluido SIN IVA si aplica</t>
  </si>
  <si>
    <t>Valor unitario incluido IVA si aplica</t>
  </si>
  <si>
    <t>Valor Total SIN IVA  (SI APLICA)</t>
  </si>
  <si>
    <t>Valor Total Incluido IVA  (SI APLICA)</t>
  </si>
  <si>
    <t>GLOBAL</t>
  </si>
  <si>
    <t>Profesional Especializado I
Coordinación General del contrato
permanente</t>
  </si>
  <si>
    <t>Volantes impresos en Papel Bond. Tamaño 1/2 de carta a cuatro (4) tintas, acabado brillante, impreso a 1 cara</t>
  </si>
  <si>
    <t>Pendón</t>
  </si>
  <si>
    <t>Carpa</t>
  </si>
  <si>
    <t>Camiseta de Cuello Redondo en Algodón con tres (3) estampados, 1 a full color y dos (2) a una tinta, como Recordatorio para los beneficiarios de los proyectos a cargo de la Alcaldía Local.</t>
  </si>
  <si>
    <t>unidad</t>
  </si>
  <si>
    <t>meses</t>
  </si>
  <si>
    <t>Profesional Universitario II</t>
  </si>
  <si>
    <t>Titulo Profesional en Artes escenicas,  bellas artes  
Experiencia profesional especifica de minimo (36) meses después de obtener el título de pregrado en  docencia  en areas de ciencias sociales, humanidades, etica, religion, derechos humanos. que acredite conocimiento y experiencia en temas sobre derechos de las mujeres, prevención de violencias contra la mujer, acoso sexual, enfonque diferencial, estrategias contra el racismo, discriminacion etnica</t>
  </si>
  <si>
    <t>Bachilleres</t>
  </si>
  <si>
    <t>Jovenes bachilleres mayores de edad, con experiencia en trabajo logístico de mas de 12 meses</t>
  </si>
  <si>
    <t>Artistas en pintura Urbana</t>
  </si>
  <si>
    <t>Expertos artistas urbanos con más 5 años de experiencia en la pintura urbana demostrando registro fotográfico de las obras realizadas</t>
  </si>
  <si>
    <t>Volantes</t>
  </si>
  <si>
    <t>unidades</t>
  </si>
  <si>
    <t xml:space="preserve">COMPONENTE 1: Acoso sexual a mujeres en espacio público localidad de Kennedy  
Tipo de muestra: Muestra intervención
</t>
  </si>
  <si>
    <t>Introducción y sensibilización</t>
  </si>
  <si>
    <t xml:space="preserve">Encuestas impresas </t>
  </si>
  <si>
    <t xml:space="preserve">Esferos </t>
  </si>
  <si>
    <t>Esfero  Clásico cristal Mediano 1.0mm x12 und negro, rojo y azul</t>
  </si>
  <si>
    <t>Alquiler de Espacios o salones (para el desarrollo de todas las etapas)</t>
  </si>
  <si>
    <t>Paquetes de Cartulinas</t>
  </si>
  <si>
    <t>paquetes de cartulinas x 25 unidades de diferentes colores</t>
  </si>
  <si>
    <t>paquetes</t>
  </si>
  <si>
    <t>Marcadores / plumones</t>
  </si>
  <si>
    <t xml:space="preserve">hoja de papel </t>
  </si>
  <si>
    <t>resmas</t>
  </si>
  <si>
    <t>Cinta Adhesiva</t>
  </si>
  <si>
    <t xml:space="preserve"> Cinta adhesiva de enmascarar rollo 50 mm</t>
  </si>
  <si>
    <t>rollos</t>
  </si>
  <si>
    <t>Chinches</t>
  </si>
  <si>
    <t>Chinches para tablero de Corcho cajas por 100 un</t>
  </si>
  <si>
    <t>cajas</t>
  </si>
  <si>
    <t>Tableros de Corcho</t>
  </si>
  <si>
    <t>Tablero de corcho 120 x 80 cm borde metal</t>
  </si>
  <si>
    <t>Resmas de papel bond tamaño carta 75gr</t>
  </si>
  <si>
    <t>Lapices de Colores</t>
  </si>
  <si>
    <t>Lápices de colores doble punta x 12 unidades</t>
  </si>
  <si>
    <t>Publicaciones en redes sociales</t>
  </si>
  <si>
    <t>publicaciones</t>
  </si>
  <si>
    <t>Tablero acrilico</t>
  </si>
  <si>
    <t>lapices de grafito</t>
  </si>
  <si>
    <t>Lápices de grafito HB No 2 caja por 12 unidades</t>
  </si>
  <si>
    <t>Borrador de nata</t>
  </si>
  <si>
    <t>borrador de nata grafito 724 caja x 24 unidades</t>
  </si>
  <si>
    <t>Plantillas</t>
  </si>
  <si>
    <t>Plantillas con formas para diseño</t>
  </si>
  <si>
    <t>Impresiones</t>
  </si>
  <si>
    <t>Impresión digital de alta calidad de los bocetos.Bolsa a monto agotable, de servicios y materiales, será destinada al uso exclusivo de las actividades mencionadas en el anexo tecnico</t>
  </si>
  <si>
    <t>global</t>
  </si>
  <si>
    <t>Elabracion del mural</t>
  </si>
  <si>
    <t xml:space="preserve">Bolsa a monto agotable, de servicios y materiales, será destinada al uso exclusivo de las actividades mencionadas en el anexo tecnico 
Pinturas especializadas para mural y/o exteriores (resistentes al clima y diseñada para murales - Cantidad variable según el tamaño del mural y el diseño ).
 Brochas de diferentes tamaños.
Rodillos y bandejas para pintura.
 Cinta de enmascarar.
 Lápices y carboncillo para trazar el diseño.
 Andamios o escaleras (si el mural está en altura).
 Recipientes para agua.
Trapos y esponjas para limpiar.
Guantes de nitrilo.
</t>
  </si>
  <si>
    <t>Mapa gran formato</t>
  </si>
  <si>
    <t xml:space="preserve"> Mapa de la localidad de Kennedy con barrios y upz a full color en gran formato</t>
  </si>
  <si>
    <t xml:space="preserve">Componente 2: Acoso sexual a mujeres en espacio público localidad de Kennedy  -
Modalidad: Acciones en calle 
</t>
  </si>
  <si>
    <t>Transporte</t>
  </si>
  <si>
    <t>dias</t>
  </si>
  <si>
    <t xml:space="preserve">  Sillas</t>
  </si>
  <si>
    <t>Mochila  para Kit</t>
  </si>
  <si>
    <t>Mochila - Tula 18x25cm tipo Kambrel de cordones estampada en tampografia multicolor maracadas según indicaciones del manual de imagen</t>
  </si>
  <si>
    <t>Camiseta para Kit</t>
  </si>
  <si>
    <t>Pendon: Tamaño 70x160 cm., en Tela Banner a dos (2) tintas, incluidos logos e información del proyecto, sistema roll up, tipo araña con maleta de transporte.</t>
  </si>
  <si>
    <t xml:space="preserve">Componente 3: discriminación hacia la diversidad 
Tipo de muestra: Muestra intervención
</t>
  </si>
  <si>
    <t>Charlas Iniciales - Sensibilización y Diagnostico comunitario y mapeo partyicipativo de problemas</t>
  </si>
  <si>
    <t>Volantes impresos en Papel Bond. Tamaño 1/2 de carta a cuatro (4) tintas, acabado brillante, impreso a 2 caras con Invitación, divulgación y convocatoria masiva a personas de diferentes edades, géneros y contextos sociales para asegurar una representación signifitiva.</t>
  </si>
  <si>
    <t>Impresión Cartillas</t>
  </si>
  <si>
    <t>Hojas de Papel</t>
  </si>
  <si>
    <t>horas</t>
  </si>
  <si>
    <r>
      <rPr>
        <b/>
        <sz val="7"/>
        <color rgb="FF000000"/>
        <rFont val="Times New Roman"/>
        <family val="1"/>
      </rPr>
      <t xml:space="preserve"> </t>
    </r>
    <r>
      <rPr>
        <b/>
        <sz val="11"/>
        <color rgb="FF000000"/>
        <rFont val="Arial"/>
        <family val="2"/>
      </rPr>
      <t>Producción Cartillas   12 páginas, tamaño ½ carta, carátula en propalcote 240 gr, interior en propalcote 125, tintas 4x4 policromía,  con un diseño personalizado sobre el lenguaje, (diccionario de palabras alternativas), digitales e impresos.</t>
    </r>
  </si>
  <si>
    <t>Alquiler 1 vehículo tipo van para transporte de mínimo 15 pasajeros con capacidad de carga de elementos, producción, y utilería para funciones o presentaciones teatrales, placa pública</t>
  </si>
  <si>
    <t>impresión de encuentes en hojas de papel bond tamaño carta 75 gr a blanco y negro</t>
  </si>
  <si>
    <t>cajas x 12</t>
  </si>
  <si>
    <t>Alquiler, incluyendo servicio de aseo, para el desarrollo de sesiones con capacidad para grupos entre cincuenta y ochenta personas. Incluye Televisor, video beam o proyector, mesas, sillas y sonido basico para 50 personas.
De conformidad con los epacios requeridos se utilizara este rubro para alquiler de espacios acondicionados con las herramientas necesarias y con silla plasticas y mesas para la ciudadania asistente</t>
  </si>
  <si>
    <t>Libreta de apuntes</t>
  </si>
  <si>
    <t xml:space="preserve"> Marcadores / plumones permanentes punta redonda y punta biselada colores surtidos. Caja x 10 unidades</t>
  </si>
  <si>
    <t xml:space="preserve">libreta pequeña argollada básico 50, hojas para apuntes con tapa sin estampar ni diseño </t>
  </si>
  <si>
    <t>Resmas de papel bond tamaño carta 75 gr X 500 hojas</t>
  </si>
  <si>
    <t>Diseño y publicacion de post para redes sociales (8 post los cuales se postearan en whatsapp, Twitter, Instagram, y Facebook, tik tok, etc y por Medios Comunitaros Locales y se encuentre incluidos en Ia base de medios comunitarios que publica el Instituto Distrital de Ia ParticipaciOn y Acción Comunal - IDPAC en cumplimiento de Ia ResoluciOn Nro. 095 de 2018.</t>
  </si>
  <si>
    <t>Publicaciones en redes sociales Diseño y publicación de post para redes sociales (8 post los cuales se postearan en whatsapp, Twitter, Instagram, y Facebook, tik tok, etc y por Medios Comunitarios Locales y se encuentre incluidos en Ia base de medios comunitarios que publica el Instituto Distrital de Ia Participación y Acción Comunal - IDPAC en cumplimiento de Ia Resolución Nro. 095 de 2018.</t>
  </si>
  <si>
    <t>Carpa Toldo Plegable / portatil de 3 x 3 mts polietileno</t>
  </si>
  <si>
    <t>Profesional Universitario Facilitador - tallerista / apoyo operativo</t>
  </si>
  <si>
    <t xml:space="preserve">TOTAL </t>
  </si>
  <si>
    <t>ESTUDIO DE MERCADOS ESTRATEGIA BOGOTANEIDAD - LOCALIDAD KENNEDY</t>
  </si>
  <si>
    <t>Alquiler Butacos o bancos plasticos de mas de 40 cm de alto con resistencia de hasta 115 kg</t>
  </si>
  <si>
    <t>mes</t>
  </si>
  <si>
    <t xml:space="preserve">Bolsa a monto agotable, de servicios y materiales, será destinada al uso exclusivo del desarrollo depresentaciones teatrales tales como ( vestuario, maquillaje entre otros ) </t>
  </si>
  <si>
    <t xml:space="preserve">Sonido </t>
  </si>
  <si>
    <t>Unidad</t>
  </si>
  <si>
    <t>adquisicion Cabina recargable 15″ con 2 microfonos inalambricos Woofer de 15” , Driver 1” Potencia 100 W RMS / 400W MAX Conector 6,35mm/RCA Bluetooth / Radio FM / Entrada USB/SD Entrada de micrófono 2 Micrófonos de mano inalámbricos UHF Reproduce archivos mp3 por carpetas Batería recargable.</t>
  </si>
  <si>
    <t xml:space="preserve">Persona con título de bachiller, Con experiencia  mínimo de 23 meses en  actividades relacionadas a teatro callejero, clown, teatro, de los cuales 12 meses de experiencia en trabajo relacionada a  temas relacionados enfoque de Género, y/o Derechos de las Mujeres y/o Política Publica de las mujeres y equidad de Género </t>
  </si>
  <si>
    <t xml:space="preserve">BOLSA  ELEMENTOS ARTISTAS </t>
  </si>
  <si>
    <t>ARTISTAS</t>
  </si>
  <si>
    <t>Título profesional en disciplina académica: NBC de Administración, Ciencia Política y Relaciones Internacionales, Sociología, Psicología, Trabajo social y/o Educación. Estudios de posgrado en Estudios de Género, Proyectos del Desarrollo Social, Gestión de Proyectos, y/o relacionados
Experiencia profesional después de obtener el título de pregrado, 36 meses debidamente certificada en coordinación y ejecución de proyectos sociales y/o cargos de nivel directivo
Experiencia específica profesional en coordinación de proyectos de prevención de violencias y/o en temas de mujeres y/o PPMYEG M mínimo de seis (6) meses</t>
  </si>
  <si>
    <t>Profesional en las áreas de las ciencias  sociales, o humanas (Psicología, Trabajo social y/o Educación)
Experiencia profesional especifica (36) meses después de obtener el título de pregrado en  docencia  en areas de ciencias sociales, humanidades, etica, religion, derechos humanos. en temas sobre derechos de las mujeres, prevención de violencias contra la mujer, acoso sexual, enfonque diferencial, estrategias contra el racismo, discriminacion etnica.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</si>
</sst>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43" formatCode="_-* #,##0.00_-;\-* #,##0.00_-;_-* &quot;-&quot;??_-;_-@_-"/>
    <numFmt numFmtId="164" formatCode="_-&quot;$&quot;\ * #,##0_-;\-&quot;$&quot;\ * #,##0_-;_-&quot;$&quot;\ * &quot;-&quot;??_-;_-@"/>
    <numFmt numFmtId="165" formatCode="[$ $]#,##0"/>
    <numFmt numFmtId="166" formatCode="&quot;$&quot;\ #,##0.00"/>
    <numFmt numFmtId="167" formatCode="_-* #,##0_-;\-* #,##0_-;_-* &quot;-&quot;??_-;_-@_-"/>
  </numFmts>
  <fonts count="17" x14ac:knownFonts="1">
    <font>
      <sz val="11"/>
      <color theme="1"/>
      <name val="aptos narrow"/>
      <scheme val="minor"/>
    </font>
    <font>
      <sz val="11"/>
      <color theme="1"/>
      <name val="aptos narrow"/>
      <scheme val="minor"/>
    </font>
    <font>
      <sz val="10"/>
      <color theme="1"/>
      <name val="Times New Roman"/>
      <family val="1"/>
    </font>
    <font>
      <sz val="11"/>
      <color theme="1"/>
      <name val="aptos narrow"/>
      <family val="2"/>
      <scheme val="minor"/>
    </font>
    <font>
      <b/>
      <sz val="10"/>
      <color theme="1"/>
      <name val="Times New Roman"/>
      <family val="1"/>
    </font>
    <font>
      <sz val="10"/>
      <color theme="1"/>
      <name val="Times New Roman"/>
      <family val="1"/>
    </font>
    <font>
      <b/>
      <sz val="10"/>
      <color rgb="FF000000"/>
      <name val="Times New Roman"/>
      <family val="1"/>
    </font>
    <font>
      <sz val="10"/>
      <color rgb="FF000000"/>
      <name val="Times New Roman"/>
      <family val="1"/>
    </font>
    <font>
      <b/>
      <sz val="10"/>
      <color rgb="FF000000"/>
      <name val="Times New Roman"/>
      <family val="1"/>
    </font>
    <font>
      <b/>
      <sz val="10"/>
      <color theme="1"/>
      <name val="Times New Roman"/>
      <family val="1"/>
    </font>
    <font>
      <b/>
      <sz val="11"/>
      <color rgb="FF000000"/>
      <name val="Arial"/>
      <family val="2"/>
    </font>
    <font>
      <sz val="11"/>
      <color rgb="FF000000"/>
      <name val="Garamond"/>
      <family val="1"/>
    </font>
    <font>
      <b/>
      <sz val="11"/>
      <color rgb="FF000000"/>
      <name val="Garamond"/>
      <family val="1"/>
    </font>
    <font>
      <b/>
      <sz val="7"/>
      <color rgb="FF000000"/>
      <name val="Times New Roman"/>
      <family val="1"/>
    </font>
    <font>
      <sz val="9"/>
      <color indexed="81"/>
      <name val="Tahoma"/>
      <family val="2"/>
    </font>
    <font>
      <b/>
      <sz val="9"/>
      <color indexed="81"/>
      <name val="Tahoma"/>
      <family val="2"/>
    </font>
    <font>
      <b/>
      <sz val="14"/>
      <color theme="1"/>
      <name val="Times New Roman"/>
      <family val="1"/>
    </font>
  </fonts>
  <fills count="2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0"/>
        <bgColor indexed="64"/>
      </patternFill>
    </fill>
    <fill>
      <patternFill patternType="solid">
        <fgColor theme="0"/>
        <bgColor rgb="FFF2F2F2"/>
      </patternFill>
    </fill>
    <fill>
      <patternFill patternType="solid">
        <fgColor rgb="FFFEFE82"/>
        <bgColor rgb="FFC1F0C8"/>
      </patternFill>
    </fill>
    <fill>
      <patternFill patternType="solid">
        <fgColor theme="0"/>
        <bgColor rgb="FFC1F0C8"/>
      </patternFill>
    </fill>
    <fill>
      <patternFill patternType="solid">
        <fgColor theme="8" tint="0.39997558519241921"/>
        <bgColor rgb="FFDBE9F7"/>
      </patternFill>
    </fill>
    <fill>
      <patternFill patternType="solid">
        <fgColor theme="8" tint="0.39997558519241921"/>
        <bgColor rgb="FFCFE2F3"/>
      </patternFill>
    </fill>
    <fill>
      <patternFill patternType="solid">
        <fgColor theme="8" tint="0.39997558519241921"/>
        <bgColor indexed="64"/>
      </patternFill>
    </fill>
    <fill>
      <patternFill patternType="solid">
        <fgColor rgb="FFFF0000"/>
        <bgColor rgb="FFFFFF00"/>
      </patternFill>
    </fill>
    <fill>
      <patternFill patternType="solid">
        <fgColor theme="0"/>
        <bgColor rgb="FF000000"/>
      </patternFill>
    </fill>
    <fill>
      <patternFill patternType="solid">
        <fgColor rgb="FFDBE9F7"/>
        <bgColor rgb="FFDBE9F7"/>
      </patternFill>
    </fill>
    <fill>
      <patternFill patternType="solid">
        <fgColor rgb="FFCAEDFB"/>
        <bgColor rgb="FFCAEDFB"/>
      </patternFill>
    </fill>
    <fill>
      <patternFill patternType="solid">
        <fgColor rgb="FFCFE2F3"/>
        <bgColor rgb="FFCFE2F3"/>
      </patternFill>
    </fill>
    <fill>
      <patternFill patternType="solid">
        <fgColor theme="0"/>
        <bgColor rgb="FFDBE9F7"/>
      </patternFill>
    </fill>
    <fill>
      <patternFill patternType="solid">
        <fgColor theme="0"/>
        <bgColor rgb="FFCFE2F3"/>
      </patternFill>
    </fill>
    <fill>
      <patternFill patternType="solid">
        <fgColor theme="6" tint="0.39997558519241921"/>
        <bgColor rgb="FF60CBF3"/>
      </patternFill>
    </fill>
    <fill>
      <patternFill patternType="solid">
        <fgColor theme="5" tint="0.39997558519241921"/>
        <bgColor rgb="FFDBE9F7"/>
      </patternFill>
    </fill>
    <fill>
      <patternFill patternType="solid">
        <fgColor rgb="FF92D050"/>
        <bgColor rgb="FFDBE9F7"/>
      </patternFill>
    </fill>
    <fill>
      <patternFill patternType="solid">
        <fgColor rgb="FF92D050"/>
        <bgColor indexed="64"/>
      </patternFill>
    </fill>
    <fill>
      <patternFill patternType="solid">
        <fgColor rgb="FF92D050"/>
        <bgColor rgb="FFFFFFFF"/>
      </patternFill>
    </fill>
    <fill>
      <patternFill patternType="solid">
        <fgColor rgb="FFFFFF00"/>
        <bgColor rgb="FFDBE9F7"/>
      </patternFill>
    </fill>
    <fill>
      <patternFill patternType="solid">
        <fgColor rgb="FFFFFF00"/>
        <bgColor theme="0"/>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rgb="FF000000"/>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rgb="FF000000"/>
      </top>
      <bottom/>
      <diagonal/>
    </border>
    <border>
      <left style="thin">
        <color indexed="64"/>
      </left>
      <right style="thin">
        <color indexed="64"/>
      </right>
      <top/>
      <bottom/>
      <diagonal/>
    </border>
    <border>
      <left/>
      <right/>
      <top/>
      <bottom style="thin">
        <color rgb="FF000000"/>
      </bottom>
      <diagonal/>
    </border>
  </borders>
  <cellStyleXfs count="3">
    <xf numFmtId="0" fontId="0" fillId="0" borderId="0"/>
    <xf numFmtId="43" fontId="3" fillId="0" borderId="0" applyFont="0" applyFill="0" applyBorder="0" applyAlignment="0" applyProtection="0"/>
    <xf numFmtId="0" fontId="1" fillId="0" borderId="11"/>
  </cellStyleXfs>
  <cellXfs count="162">
    <xf numFmtId="0" fontId="0" fillId="0" borderId="0" xfId="0"/>
    <xf numFmtId="0" fontId="5" fillId="0" borderId="0" xfId="0" applyFont="1"/>
    <xf numFmtId="43" fontId="5" fillId="0" borderId="0" xfId="0" applyNumberFormat="1" applyFont="1"/>
    <xf numFmtId="43" fontId="5" fillId="0" borderId="0" xfId="1" applyFont="1" applyFill="1"/>
    <xf numFmtId="165" fontId="6" fillId="11" borderId="4" xfId="0" applyNumberFormat="1" applyFont="1" applyFill="1" applyBorder="1" applyAlignment="1">
      <alignment horizontal="center" vertical="center" wrapText="1"/>
    </xf>
    <xf numFmtId="165" fontId="5" fillId="0" borderId="0" xfId="0" applyNumberFormat="1" applyFont="1"/>
    <xf numFmtId="6" fontId="5" fillId="0" borderId="0" xfId="0" applyNumberFormat="1" applyFont="1"/>
    <xf numFmtId="166" fontId="5" fillId="0" borderId="0" xfId="0" applyNumberFormat="1" applyFont="1"/>
    <xf numFmtId="0" fontId="5" fillId="0" borderId="18" xfId="0" applyFont="1" applyBorder="1"/>
    <xf numFmtId="4" fontId="5" fillId="0" borderId="0" xfId="0" applyNumberFormat="1" applyFont="1" applyAlignment="1">
      <alignment vertical="center"/>
    </xf>
    <xf numFmtId="0" fontId="5" fillId="0" borderId="0" xfId="0" applyFont="1" applyAlignment="1">
      <alignment vertical="center"/>
    </xf>
    <xf numFmtId="0" fontId="5" fillId="0" borderId="11" xfId="0" applyFont="1" applyBorder="1"/>
    <xf numFmtId="0" fontId="5" fillId="10" borderId="11" xfId="0" applyFont="1" applyFill="1" applyBorder="1"/>
    <xf numFmtId="0" fontId="5" fillId="10" borderId="0" xfId="0" applyFont="1" applyFill="1"/>
    <xf numFmtId="165" fontId="5" fillId="0" borderId="4" xfId="0" applyNumberFormat="1" applyFont="1" applyBorder="1" applyAlignment="1">
      <alignment horizontal="center" vertical="center" wrapText="1"/>
    </xf>
    <xf numFmtId="0" fontId="5" fillId="2" borderId="12" xfId="0" applyFont="1" applyFill="1" applyBorder="1" applyAlignment="1">
      <alignment horizontal="center" vertical="center"/>
    </xf>
    <xf numFmtId="0" fontId="5" fillId="0" borderId="0" xfId="0" applyFont="1" applyAlignment="1">
      <alignment horizontal="center" vertical="center"/>
    </xf>
    <xf numFmtId="0" fontId="5" fillId="2" borderId="1" xfId="0" applyFont="1" applyFill="1" applyBorder="1" applyAlignment="1">
      <alignment horizontal="center" vertical="center"/>
    </xf>
    <xf numFmtId="164" fontId="4" fillId="8" borderId="5" xfId="0" applyNumberFormat="1" applyFont="1" applyFill="1" applyBorder="1" applyAlignment="1">
      <alignment horizontal="center" vertical="center" wrapText="1"/>
    </xf>
    <xf numFmtId="0" fontId="4" fillId="8" borderId="5" xfId="0" applyFont="1" applyFill="1" applyBorder="1" applyAlignment="1">
      <alignment horizontal="center" vertical="center"/>
    </xf>
    <xf numFmtId="0" fontId="4" fillId="8" borderId="5"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165" fontId="5" fillId="0" borderId="5" xfId="0" applyNumberFormat="1" applyFont="1" applyBorder="1" applyAlignment="1">
      <alignment horizontal="center" vertical="center" wrapText="1"/>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165" fontId="5" fillId="4" borderId="5" xfId="0" applyNumberFormat="1" applyFont="1" applyFill="1" applyBorder="1" applyAlignment="1">
      <alignment horizontal="center" vertical="center" wrapText="1"/>
    </xf>
    <xf numFmtId="165" fontId="5" fillId="4" borderId="7" xfId="0" applyNumberFormat="1" applyFont="1" applyFill="1" applyBorder="1" applyAlignment="1">
      <alignment horizontal="center" vertical="center" wrapText="1"/>
    </xf>
    <xf numFmtId="0" fontId="4" fillId="13" borderId="6" xfId="0" applyFont="1" applyFill="1" applyBorder="1" applyAlignment="1">
      <alignment horizontal="center" wrapText="1"/>
    </xf>
    <xf numFmtId="0" fontId="5" fillId="14" borderId="5" xfId="0" applyFont="1" applyFill="1" applyBorder="1" applyAlignment="1">
      <alignment horizontal="center" vertical="center" wrapText="1"/>
    </xf>
    <xf numFmtId="165" fontId="5" fillId="4" borderId="10" xfId="0" applyNumberFormat="1" applyFont="1" applyFill="1" applyBorder="1" applyAlignment="1">
      <alignment horizontal="center" vertical="center" wrapText="1"/>
    </xf>
    <xf numFmtId="0" fontId="4" fillId="13" borderId="11" xfId="0" applyFont="1" applyFill="1" applyBorder="1" applyAlignment="1">
      <alignment horizontal="center" wrapText="1"/>
    </xf>
    <xf numFmtId="0" fontId="5" fillId="14" borderId="11" xfId="0" applyFont="1" applyFill="1" applyBorder="1" applyAlignment="1">
      <alignment horizontal="center" vertical="center" wrapText="1"/>
    </xf>
    <xf numFmtId="0" fontId="4" fillId="16" borderId="4" xfId="0" applyFont="1" applyFill="1" applyBorder="1" applyAlignment="1">
      <alignment horizontal="center" vertical="center" wrapText="1"/>
    </xf>
    <xf numFmtId="0" fontId="4" fillId="16" borderId="10" xfId="0" applyFont="1" applyFill="1" applyBorder="1" applyAlignment="1">
      <alignment horizontal="center" vertical="center"/>
    </xf>
    <xf numFmtId="0" fontId="4" fillId="16" borderId="8" xfId="0" applyFont="1" applyFill="1" applyBorder="1" applyAlignment="1">
      <alignment horizontal="center" vertical="center"/>
    </xf>
    <xf numFmtId="0" fontId="4" fillId="16" borderId="3" xfId="0" applyFont="1" applyFill="1" applyBorder="1" applyAlignment="1">
      <alignment horizontal="center" vertical="center"/>
    </xf>
    <xf numFmtId="0" fontId="4" fillId="16" borderId="3" xfId="0" applyFont="1" applyFill="1" applyBorder="1" applyAlignment="1">
      <alignment horizontal="center" vertical="center" wrapText="1"/>
    </xf>
    <xf numFmtId="164" fontId="4" fillId="16" borderId="4" xfId="0" applyNumberFormat="1" applyFont="1" applyFill="1" applyBorder="1" applyAlignment="1">
      <alignment horizontal="center" vertical="center" wrapText="1"/>
    </xf>
    <xf numFmtId="0" fontId="4" fillId="17" borderId="4" xfId="0" applyFont="1" applyFill="1" applyBorder="1" applyAlignment="1">
      <alignment horizontal="center" vertical="center" wrapText="1"/>
    </xf>
    <xf numFmtId="0" fontId="4" fillId="16" borderId="10" xfId="0" applyFont="1" applyFill="1" applyBorder="1" applyAlignment="1">
      <alignment horizontal="center" vertical="center" wrapText="1"/>
    </xf>
    <xf numFmtId="0" fontId="4" fillId="16" borderId="8" xfId="0" applyFont="1" applyFill="1" applyBorder="1" applyAlignment="1">
      <alignment horizontal="center" vertical="center" wrapText="1"/>
    </xf>
    <xf numFmtId="0" fontId="4" fillId="17" borderId="10" xfId="0" applyFont="1" applyFill="1" applyBorder="1" applyAlignment="1">
      <alignment horizontal="center" vertical="center" wrapText="1"/>
    </xf>
    <xf numFmtId="0" fontId="4" fillId="16" borderId="5" xfId="0" applyFont="1" applyFill="1" applyBorder="1" applyAlignment="1">
      <alignment horizontal="center" vertical="center" wrapText="1"/>
    </xf>
    <xf numFmtId="0" fontId="4" fillId="16" borderId="7" xfId="0" applyFont="1" applyFill="1" applyBorder="1" applyAlignment="1">
      <alignment horizontal="center" vertical="center"/>
    </xf>
    <xf numFmtId="0" fontId="4" fillId="16" borderId="7" xfId="0" applyFont="1" applyFill="1" applyBorder="1" applyAlignment="1">
      <alignment horizontal="center" vertical="center" wrapText="1"/>
    </xf>
    <xf numFmtId="164" fontId="4" fillId="16" borderId="5" xfId="0" applyNumberFormat="1" applyFont="1" applyFill="1" applyBorder="1" applyAlignment="1">
      <alignment horizontal="center" vertical="center" wrapText="1"/>
    </xf>
    <xf numFmtId="0" fontId="4" fillId="17" borderId="5" xfId="0" applyFont="1" applyFill="1" applyBorder="1" applyAlignment="1">
      <alignment horizontal="center" vertical="center" wrapText="1"/>
    </xf>
    <xf numFmtId="0" fontId="9" fillId="16" borderId="15" xfId="0" applyFont="1" applyFill="1" applyBorder="1" applyAlignment="1">
      <alignment horizontal="center" vertical="center" wrapText="1"/>
    </xf>
    <xf numFmtId="0" fontId="9" fillId="16" borderId="8" xfId="0" applyFont="1" applyFill="1" applyBorder="1" applyAlignment="1">
      <alignment horizontal="center" vertical="center"/>
    </xf>
    <xf numFmtId="0" fontId="9" fillId="16" borderId="10" xfId="0" applyFont="1" applyFill="1" applyBorder="1" applyAlignment="1">
      <alignment horizontal="center" vertical="center"/>
    </xf>
    <xf numFmtId="0" fontId="9" fillId="16" borderId="10" xfId="0" applyFont="1" applyFill="1" applyBorder="1" applyAlignment="1">
      <alignment horizontal="center" vertical="center" wrapText="1"/>
    </xf>
    <xf numFmtId="0" fontId="9" fillId="16" borderId="8" xfId="0" applyFont="1" applyFill="1" applyBorder="1" applyAlignment="1">
      <alignment horizontal="center" vertical="center" wrapText="1"/>
    </xf>
    <xf numFmtId="0" fontId="9" fillId="16" borderId="3" xfId="0" applyFont="1" applyFill="1" applyBorder="1" applyAlignment="1">
      <alignment horizontal="center" vertical="center" wrapText="1"/>
    </xf>
    <xf numFmtId="0" fontId="9" fillId="16" borderId="19" xfId="0" applyFont="1" applyFill="1" applyBorder="1" applyAlignment="1">
      <alignment horizontal="center" vertical="center" wrapText="1"/>
    </xf>
    <xf numFmtId="0" fontId="4" fillId="16" borderId="1" xfId="0" applyFont="1" applyFill="1" applyBorder="1" applyAlignment="1">
      <alignment horizontal="center" vertical="center" wrapText="1"/>
    </xf>
    <xf numFmtId="0" fontId="9" fillId="16" borderId="12" xfId="0" applyFont="1" applyFill="1" applyBorder="1" applyAlignment="1">
      <alignment horizontal="center" vertical="center" wrapText="1"/>
    </xf>
    <xf numFmtId="0" fontId="9" fillId="16" borderId="15" xfId="0" applyFont="1" applyFill="1" applyBorder="1" applyAlignment="1">
      <alignment horizontal="center" vertical="center"/>
    </xf>
    <xf numFmtId="0" fontId="10" fillId="0" borderId="15" xfId="0" applyFont="1" applyBorder="1" applyAlignment="1">
      <alignment horizontal="justify" vertical="center"/>
    </xf>
    <xf numFmtId="0" fontId="12" fillId="0" borderId="15" xfId="0" applyFont="1" applyBorder="1" applyAlignment="1">
      <alignment horizontal="justify" vertical="center"/>
    </xf>
    <xf numFmtId="0" fontId="5" fillId="2" borderId="15" xfId="0" applyFont="1" applyFill="1" applyBorder="1" applyAlignment="1">
      <alignment horizontal="center" vertical="center"/>
    </xf>
    <xf numFmtId="0" fontId="11" fillId="0" borderId="15" xfId="0" applyFont="1" applyBorder="1" applyAlignment="1">
      <alignment horizontal="justify" vertical="center"/>
    </xf>
    <xf numFmtId="0" fontId="5" fillId="3" borderId="15" xfId="0" applyFont="1" applyFill="1" applyBorder="1" applyAlignment="1">
      <alignment wrapText="1"/>
    </xf>
    <xf numFmtId="0" fontId="5" fillId="2" borderId="6" xfId="0" applyFont="1" applyFill="1" applyBorder="1" applyAlignment="1">
      <alignment horizontal="center" vertical="center"/>
    </xf>
    <xf numFmtId="0" fontId="5" fillId="2" borderId="16" xfId="0" applyFont="1" applyFill="1" applyBorder="1" applyAlignment="1">
      <alignment horizontal="center" vertical="center"/>
    </xf>
    <xf numFmtId="0" fontId="9" fillId="16" borderId="12" xfId="0" applyFont="1" applyFill="1" applyBorder="1" applyAlignment="1">
      <alignment horizontal="center" vertical="center"/>
    </xf>
    <xf numFmtId="0" fontId="4" fillId="16" borderId="15" xfId="0" applyFont="1" applyFill="1" applyBorder="1" applyAlignment="1">
      <alignment horizontal="center" vertical="center"/>
    </xf>
    <xf numFmtId="0" fontId="5" fillId="2" borderId="9" xfId="0" applyFont="1" applyFill="1" applyBorder="1" applyAlignment="1">
      <alignment horizontal="center" vertical="center"/>
    </xf>
    <xf numFmtId="0" fontId="9" fillId="16" borderId="14" xfId="0" applyFont="1" applyFill="1" applyBorder="1" applyAlignment="1">
      <alignment horizontal="center" vertical="center"/>
    </xf>
    <xf numFmtId="0" fontId="8" fillId="16" borderId="15" xfId="0" applyFont="1" applyFill="1" applyBorder="1" applyAlignment="1">
      <alignment horizontal="center" vertical="center" wrapText="1"/>
    </xf>
    <xf numFmtId="0" fontId="9" fillId="12" borderId="12" xfId="0" applyFont="1" applyFill="1" applyBorder="1" applyAlignment="1">
      <alignment horizontal="center" vertical="center" wrapText="1"/>
    </xf>
    <xf numFmtId="0" fontId="9" fillId="16" borderId="7" xfId="0" applyFont="1" applyFill="1" applyBorder="1" applyAlignment="1">
      <alignment horizontal="center" vertical="center" wrapText="1"/>
    </xf>
    <xf numFmtId="0" fontId="4" fillId="16" borderId="13" xfId="0" applyFont="1" applyFill="1" applyBorder="1" applyAlignment="1">
      <alignment horizontal="center" vertical="center"/>
    </xf>
    <xf numFmtId="0" fontId="5" fillId="3" borderId="23" xfId="0" applyFont="1" applyFill="1" applyBorder="1" applyAlignment="1">
      <alignment wrapText="1"/>
    </xf>
    <xf numFmtId="165" fontId="5" fillId="4" borderId="13" xfId="0" applyNumberFormat="1" applyFont="1" applyFill="1" applyBorder="1" applyAlignment="1">
      <alignment horizontal="center" vertical="center" wrapText="1"/>
    </xf>
    <xf numFmtId="0" fontId="4" fillId="12" borderId="15" xfId="0" applyFont="1" applyFill="1" applyBorder="1" applyAlignment="1">
      <alignment wrapText="1"/>
    </xf>
    <xf numFmtId="0" fontId="4" fillId="12" borderId="15" xfId="0" applyFont="1" applyFill="1" applyBorder="1" applyAlignment="1">
      <alignment horizontal="center" wrapText="1"/>
    </xf>
    <xf numFmtId="4" fontId="4" fillId="12" borderId="15" xfId="0" applyNumberFormat="1" applyFont="1" applyFill="1" applyBorder="1" applyAlignment="1">
      <alignment wrapText="1"/>
    </xf>
    <xf numFmtId="0" fontId="4" fillId="16" borderId="15" xfId="0" applyFont="1" applyFill="1" applyBorder="1" applyAlignment="1">
      <alignment horizontal="center" vertical="center" wrapText="1"/>
    </xf>
    <xf numFmtId="167" fontId="4" fillId="16" borderId="3" xfId="1" applyNumberFormat="1" applyFont="1" applyFill="1" applyBorder="1" applyAlignment="1">
      <alignment horizontal="center" vertical="center"/>
    </xf>
    <xf numFmtId="167" fontId="5" fillId="0" borderId="8" xfId="1" applyNumberFormat="1" applyFont="1" applyBorder="1" applyAlignment="1">
      <alignment vertical="center" wrapText="1"/>
    </xf>
    <xf numFmtId="167" fontId="5" fillId="3" borderId="13" xfId="1" applyNumberFormat="1" applyFont="1" applyFill="1" applyBorder="1" applyAlignment="1">
      <alignment vertical="center" wrapText="1"/>
    </xf>
    <xf numFmtId="167" fontId="4" fillId="16" borderId="8" xfId="1" applyNumberFormat="1" applyFont="1" applyFill="1" applyBorder="1" applyAlignment="1">
      <alignment horizontal="center" vertical="center"/>
    </xf>
    <xf numFmtId="167" fontId="4" fillId="16" borderId="7" xfId="1" applyNumberFormat="1" applyFont="1" applyFill="1" applyBorder="1" applyAlignment="1">
      <alignment horizontal="center" vertical="center"/>
    </xf>
    <xf numFmtId="0" fontId="5" fillId="3" borderId="21" xfId="0" applyFont="1" applyFill="1" applyBorder="1" applyAlignment="1">
      <alignment horizontal="center" vertical="center" wrapText="1"/>
    </xf>
    <xf numFmtId="167" fontId="5" fillId="3" borderId="15" xfId="0" applyNumberFormat="1" applyFont="1" applyFill="1" applyBorder="1" applyAlignment="1">
      <alignment wrapText="1"/>
    </xf>
    <xf numFmtId="0" fontId="5" fillId="3" borderId="14" xfId="0" applyFont="1" applyFill="1" applyBorder="1" applyAlignment="1">
      <alignment horizontal="center" vertical="center" wrapText="1"/>
    </xf>
    <xf numFmtId="0" fontId="5" fillId="2" borderId="13" xfId="0" applyFont="1" applyFill="1" applyBorder="1" applyAlignment="1">
      <alignment horizontal="center" vertical="center"/>
    </xf>
    <xf numFmtId="167" fontId="4" fillId="16" borderId="15" xfId="1" applyNumberFormat="1" applyFont="1" applyFill="1" applyBorder="1" applyAlignment="1">
      <alignment horizontal="center" vertical="center"/>
    </xf>
    <xf numFmtId="165" fontId="5" fillId="0" borderId="15" xfId="0" applyNumberFormat="1" applyFont="1" applyBorder="1" applyAlignment="1">
      <alignment horizontal="center" vertical="center" wrapText="1"/>
    </xf>
    <xf numFmtId="167" fontId="4" fillId="20" borderId="15" xfId="0" applyNumberFormat="1" applyFont="1" applyFill="1" applyBorder="1" applyAlignment="1">
      <alignment horizontal="center" vertical="center" wrapText="1"/>
    </xf>
    <xf numFmtId="0" fontId="4" fillId="4" borderId="11" xfId="0" applyFont="1" applyFill="1" applyBorder="1" applyAlignment="1">
      <alignment horizontal="center" vertical="center" wrapText="1"/>
    </xf>
    <xf numFmtId="165" fontId="4" fillId="4" borderId="11" xfId="0" applyNumberFormat="1" applyFont="1" applyFill="1" applyBorder="1" applyAlignment="1">
      <alignment vertical="center" wrapText="1"/>
    </xf>
    <xf numFmtId="0" fontId="5" fillId="4" borderId="11"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0" fontId="4" fillId="4" borderId="15" xfId="0" applyFont="1" applyFill="1" applyBorder="1" applyAlignment="1">
      <alignment horizontal="center" vertical="center" wrapText="1"/>
    </xf>
    <xf numFmtId="165" fontId="4" fillId="4" borderId="15" xfId="0" applyNumberFormat="1" applyFont="1" applyFill="1" applyBorder="1" applyAlignment="1">
      <alignment vertical="center" wrapText="1"/>
    </xf>
    <xf numFmtId="0" fontId="4" fillId="16" borderId="12" xfId="0" applyFont="1" applyFill="1" applyBorder="1" applyAlignment="1">
      <alignment horizontal="center" vertical="center"/>
    </xf>
    <xf numFmtId="0" fontId="9" fillId="16" borderId="19" xfId="0" applyFont="1" applyFill="1" applyBorder="1" applyAlignment="1">
      <alignment horizontal="center" vertical="center"/>
    </xf>
    <xf numFmtId="0" fontId="4" fillId="17" borderId="15"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7" xfId="0" applyFont="1" applyBorder="1" applyAlignment="1">
      <alignment horizontal="left" vertical="center" wrapText="1"/>
    </xf>
    <xf numFmtId="0" fontId="9" fillId="16" borderId="13" xfId="0" applyFont="1" applyFill="1" applyBorder="1" applyAlignment="1">
      <alignment horizontal="center" vertical="center" wrapText="1"/>
    </xf>
    <xf numFmtId="167" fontId="4" fillId="20" borderId="19" xfId="0" applyNumberFormat="1" applyFont="1" applyFill="1" applyBorder="1" applyAlignment="1">
      <alignment horizontal="center" vertical="center" wrapText="1"/>
    </xf>
    <xf numFmtId="167" fontId="5" fillId="3" borderId="15" xfId="0" applyNumberFormat="1" applyFont="1" applyFill="1" applyBorder="1" applyAlignment="1">
      <alignment vertical="center" wrapText="1"/>
    </xf>
    <xf numFmtId="0" fontId="9" fillId="3" borderId="14" xfId="0" applyFont="1" applyFill="1" applyBorder="1" applyAlignment="1">
      <alignment horizontal="center" vertical="center" wrapText="1"/>
    </xf>
    <xf numFmtId="0" fontId="6" fillId="12" borderId="15" xfId="0" applyFont="1" applyFill="1" applyBorder="1" applyAlignment="1">
      <alignment horizontal="center" vertical="center" wrapText="1"/>
    </xf>
    <xf numFmtId="0" fontId="4" fillId="16" borderId="13" xfId="0" applyFont="1" applyFill="1" applyBorder="1" applyAlignment="1">
      <alignment horizontal="center" vertical="center" wrapText="1"/>
    </xf>
    <xf numFmtId="0" fontId="9" fillId="16" borderId="13" xfId="0" applyFont="1" applyFill="1" applyBorder="1" applyAlignment="1">
      <alignment horizontal="center" vertical="center"/>
    </xf>
    <xf numFmtId="0" fontId="9" fillId="16" borderId="15" xfId="0" applyFont="1" applyFill="1" applyBorder="1" applyAlignment="1">
      <alignment vertical="center" wrapText="1"/>
    </xf>
    <xf numFmtId="0" fontId="4" fillId="16" borderId="15" xfId="0" applyFont="1" applyFill="1" applyBorder="1" applyAlignment="1">
      <alignment vertical="center" wrapText="1"/>
    </xf>
    <xf numFmtId="0" fontId="4" fillId="13" borderId="14" xfId="0" applyFont="1" applyFill="1" applyBorder="1" applyAlignment="1">
      <alignment horizontal="center" vertical="center" wrapText="1"/>
    </xf>
    <xf numFmtId="0" fontId="4" fillId="13" borderId="14" xfId="0" applyFont="1" applyFill="1" applyBorder="1" applyAlignment="1">
      <alignment horizontal="center" vertical="center"/>
    </xf>
    <xf numFmtId="164" fontId="4" fillId="13" borderId="14" xfId="0" applyNumberFormat="1" applyFont="1" applyFill="1" applyBorder="1" applyAlignment="1">
      <alignment horizontal="center" vertical="center" wrapText="1"/>
    </xf>
    <xf numFmtId="0" fontId="4" fillId="15" borderId="14" xfId="0" applyFont="1" applyFill="1" applyBorder="1" applyAlignment="1">
      <alignment horizontal="center" vertical="center" wrapText="1"/>
    </xf>
    <xf numFmtId="43" fontId="5" fillId="0" borderId="11" xfId="0" applyNumberFormat="1" applyFont="1" applyBorder="1"/>
    <xf numFmtId="0" fontId="5" fillId="0" borderId="15" xfId="0" applyFont="1" applyBorder="1"/>
    <xf numFmtId="0" fontId="4" fillId="4" borderId="19" xfId="0" applyFont="1" applyFill="1" applyBorder="1" applyAlignment="1">
      <alignment horizontal="center" vertical="center" wrapText="1"/>
    </xf>
    <xf numFmtId="0" fontId="6" fillId="12" borderId="12" xfId="0" applyFont="1" applyFill="1" applyBorder="1" applyAlignment="1">
      <alignment horizontal="center" vertical="center" wrapText="1"/>
    </xf>
    <xf numFmtId="0" fontId="6" fillId="12" borderId="19" xfId="0" applyFont="1" applyFill="1" applyBorder="1" applyAlignment="1">
      <alignment horizontal="center" vertical="center" wrapText="1"/>
    </xf>
    <xf numFmtId="0" fontId="9" fillId="23" borderId="8" xfId="0" applyFont="1" applyFill="1" applyBorder="1" applyAlignment="1">
      <alignment horizontal="center" vertical="center"/>
    </xf>
    <xf numFmtId="165" fontId="4" fillId="21" borderId="15" xfId="0" applyNumberFormat="1" applyFont="1" applyFill="1" applyBorder="1" applyAlignment="1">
      <alignment horizontal="center" vertical="center" wrapText="1"/>
    </xf>
    <xf numFmtId="167" fontId="2" fillId="16" borderId="8" xfId="0" applyNumberFormat="1" applyFont="1" applyFill="1" applyBorder="1" applyAlignment="1">
      <alignment horizontal="center" vertical="center" wrapText="1"/>
    </xf>
    <xf numFmtId="164" fontId="2" fillId="16" borderId="10" xfId="0" applyNumberFormat="1" applyFont="1" applyFill="1" applyBorder="1" applyAlignment="1">
      <alignment horizontal="center" vertical="center" wrapText="1"/>
    </xf>
    <xf numFmtId="167" fontId="2" fillId="16" borderId="3" xfId="0" applyNumberFormat="1" applyFont="1" applyFill="1" applyBorder="1" applyAlignment="1">
      <alignment horizontal="center" vertical="center" wrapText="1"/>
    </xf>
    <xf numFmtId="167" fontId="2" fillId="16" borderId="3" xfId="1" applyNumberFormat="1" applyFont="1" applyFill="1" applyBorder="1" applyAlignment="1">
      <alignment horizontal="center" vertical="center" wrapText="1"/>
    </xf>
    <xf numFmtId="167" fontId="4" fillId="20" borderId="7" xfId="0" applyNumberFormat="1" applyFont="1" applyFill="1" applyBorder="1" applyAlignment="1">
      <alignment vertical="center" wrapText="1"/>
    </xf>
    <xf numFmtId="164" fontId="4" fillId="16" borderId="4" xfId="0" applyNumberFormat="1" applyFont="1" applyFill="1" applyBorder="1" applyAlignment="1">
      <alignment vertical="center" wrapText="1"/>
    </xf>
    <xf numFmtId="164" fontId="2" fillId="16" borderId="10" xfId="0" applyNumberFormat="1" applyFont="1" applyFill="1" applyBorder="1" applyAlignment="1">
      <alignment vertical="center" wrapText="1"/>
    </xf>
    <xf numFmtId="164" fontId="2" fillId="16" borderId="4" xfId="0" applyNumberFormat="1" applyFont="1" applyFill="1" applyBorder="1" applyAlignment="1">
      <alignment horizontal="center" vertical="center" wrapText="1"/>
    </xf>
    <xf numFmtId="167" fontId="2" fillId="16" borderId="7" xfId="0" applyNumberFormat="1" applyFont="1" applyFill="1" applyBorder="1" applyAlignment="1">
      <alignment horizontal="center" vertical="center" wrapText="1"/>
    </xf>
    <xf numFmtId="167" fontId="4" fillId="22" borderId="15" xfId="0" applyNumberFormat="1" applyFont="1" applyFill="1" applyBorder="1" applyAlignment="1">
      <alignment vertical="center" wrapText="1"/>
    </xf>
    <xf numFmtId="0" fontId="4" fillId="23" borderId="8" xfId="0" applyFont="1" applyFill="1" applyBorder="1" applyAlignment="1">
      <alignment horizontal="center" vertical="center"/>
    </xf>
    <xf numFmtId="167" fontId="2" fillId="23" borderId="8" xfId="0" applyNumberFormat="1" applyFont="1" applyFill="1" applyBorder="1" applyAlignment="1">
      <alignment horizontal="center" vertical="center" wrapText="1"/>
    </xf>
    <xf numFmtId="164" fontId="2" fillId="23" borderId="10" xfId="0" applyNumberFormat="1" applyFont="1" applyFill="1" applyBorder="1" applyAlignment="1">
      <alignment horizontal="center" vertical="center" wrapText="1"/>
    </xf>
    <xf numFmtId="0" fontId="4" fillId="23" borderId="10" xfId="0" applyFont="1" applyFill="1" applyBorder="1" applyAlignment="1">
      <alignment horizontal="center" vertical="center"/>
    </xf>
    <xf numFmtId="0" fontId="2" fillId="24" borderId="8" xfId="0" applyFont="1" applyFill="1" applyBorder="1" applyAlignment="1">
      <alignment horizontal="left" vertical="center" wrapText="1"/>
    </xf>
    <xf numFmtId="0" fontId="4" fillId="23" borderId="3" xfId="0" applyFont="1" applyFill="1" applyBorder="1" applyAlignment="1">
      <alignment horizontal="center" vertical="center"/>
    </xf>
    <xf numFmtId="167" fontId="4" fillId="23" borderId="3" xfId="1" applyNumberFormat="1" applyFont="1" applyFill="1" applyBorder="1" applyAlignment="1">
      <alignment horizontal="center" vertical="center"/>
    </xf>
    <xf numFmtId="0" fontId="4" fillId="23" borderId="3" xfId="0" applyFont="1" applyFill="1" applyBorder="1" applyAlignment="1">
      <alignment horizontal="center" vertical="center" wrapText="1"/>
    </xf>
    <xf numFmtId="167" fontId="2" fillId="23" borderId="3" xfId="1" applyNumberFormat="1" applyFont="1" applyFill="1" applyBorder="1" applyAlignment="1">
      <alignment horizontal="center" vertical="center" wrapText="1"/>
    </xf>
    <xf numFmtId="0" fontId="4" fillId="19" borderId="1" xfId="0" applyFont="1" applyFill="1" applyBorder="1" applyAlignment="1">
      <alignment horizontal="center" vertical="center" wrapText="1"/>
    </xf>
    <xf numFmtId="0" fontId="4" fillId="19" borderId="2" xfId="0" applyFont="1" applyFill="1" applyBorder="1" applyAlignment="1">
      <alignment horizontal="center" vertical="center" wrapText="1"/>
    </xf>
    <xf numFmtId="0" fontId="4" fillId="19" borderId="3" xfId="0" applyFont="1" applyFill="1" applyBorder="1" applyAlignment="1">
      <alignment horizontal="center" vertical="center" wrapText="1"/>
    </xf>
    <xf numFmtId="0" fontId="9" fillId="18" borderId="9" xfId="0" applyFont="1" applyFill="1" applyBorder="1" applyAlignment="1">
      <alignment horizontal="center" vertical="center" wrapText="1"/>
    </xf>
    <xf numFmtId="0" fontId="9" fillId="18" borderId="24"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6" borderId="22" xfId="0" applyFont="1" applyFill="1" applyBorder="1" applyAlignment="1">
      <alignment horizontal="center" vertical="center" wrapText="1"/>
    </xf>
    <xf numFmtId="0" fontId="2" fillId="16" borderId="2"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16" fillId="13" borderId="16" xfId="0" applyFont="1" applyFill="1" applyBorder="1" applyAlignment="1">
      <alignment horizontal="center" vertical="center" wrapText="1"/>
    </xf>
    <xf numFmtId="0" fontId="16" fillId="13" borderId="20" xfId="0" applyFont="1" applyFill="1" applyBorder="1" applyAlignment="1">
      <alignment horizontal="center" vertical="center" wrapText="1"/>
    </xf>
    <xf numFmtId="0" fontId="16" fillId="13" borderId="17" xfId="0" applyFont="1" applyFill="1" applyBorder="1" applyAlignment="1">
      <alignment horizontal="center" vertical="center" wrapText="1"/>
    </xf>
    <xf numFmtId="0" fontId="4" fillId="16" borderId="15" xfId="0" applyFont="1" applyFill="1" applyBorder="1" applyAlignment="1">
      <alignment horizontal="center" vertical="center" wrapText="1"/>
    </xf>
    <xf numFmtId="0" fontId="4" fillId="18" borderId="9"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4" fillId="7" borderId="1" xfId="0" applyFont="1" applyFill="1" applyBorder="1" applyAlignment="1">
      <alignment horizontal="center" vertical="center"/>
    </xf>
    <xf numFmtId="6" fontId="4" fillId="6" borderId="1" xfId="0" applyNumberFormat="1" applyFont="1" applyFill="1" applyBorder="1" applyAlignment="1">
      <alignment horizontal="center" vertical="center"/>
    </xf>
    <xf numFmtId="0" fontId="4" fillId="13" borderId="6" xfId="0" applyFont="1" applyFill="1" applyBorder="1" applyAlignment="1">
      <alignment horizontal="center" wrapText="1"/>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colors>
    <mruColors>
      <color rgb="FFCD47C0"/>
      <color rgb="FFCC00CC"/>
      <color rgb="FFEADEE7"/>
      <color rgb="FFFEFE82"/>
      <color rgb="FFBA1CBE"/>
      <color rgb="FFB876AF"/>
      <color rgb="FFF3C5EE"/>
      <color rgb="FFE18FD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542925</xdr:colOff>
      <xdr:row>0</xdr:row>
      <xdr:rowOff>123825</xdr:rowOff>
    </xdr:from>
    <xdr:ext cx="561975" cy="4667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590550</xdr:colOff>
      <xdr:row>0</xdr:row>
      <xdr:rowOff>104775</xdr:rowOff>
    </xdr:from>
    <xdr:ext cx="1400175" cy="50482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984"/>
  <sheetViews>
    <sheetView tabSelected="1" topLeftCell="A5" zoomScale="90" zoomScaleNormal="90" workbookViewId="0">
      <pane ySplit="5" topLeftCell="A30" activePane="bottomLeft" state="frozen"/>
      <selection activeCell="A5" sqref="A5"/>
      <selection pane="bottomLeft" activeCell="G37" sqref="G37"/>
    </sheetView>
  </sheetViews>
  <sheetFormatPr baseColWidth="10" defaultColWidth="12.6640625" defaultRowHeight="15" customHeight="1" x14ac:dyDescent="0.15"/>
  <cols>
    <col min="1" max="1" width="8.6640625" style="1" customWidth="1"/>
    <col min="2" max="2" width="24.83203125" style="1" customWidth="1"/>
    <col min="3" max="3" width="71.6640625" style="1" customWidth="1"/>
    <col min="4" max="4" width="12" style="1" customWidth="1"/>
    <col min="5" max="5" width="11.33203125" style="1" customWidth="1"/>
    <col min="6" max="6" width="9.83203125" style="1" customWidth="1"/>
    <col min="7" max="7" width="20" style="1" customWidth="1"/>
    <col min="8" max="9" width="19.6640625" style="1" customWidth="1"/>
    <col min="10" max="10" width="26.6640625" style="1" customWidth="1"/>
    <col min="11" max="11" width="20" style="1" customWidth="1"/>
    <col min="12" max="12" width="34.1640625" style="1" customWidth="1"/>
    <col min="13" max="13" width="39.1640625" style="1" customWidth="1"/>
    <col min="14" max="14" width="34.83203125" style="1" customWidth="1"/>
    <col min="15" max="15" width="24.83203125" style="1" customWidth="1"/>
    <col min="16" max="16" width="23" style="1" customWidth="1"/>
    <col min="17" max="17" width="25.6640625" style="1" customWidth="1"/>
    <col min="18" max="18" width="18.6640625" style="1" customWidth="1"/>
    <col min="19" max="19" width="30.6640625" style="1" customWidth="1"/>
    <col min="20" max="23" width="10.6640625" style="1" customWidth="1"/>
    <col min="24" max="16384" width="12.6640625" style="1"/>
  </cols>
  <sheetData>
    <row r="1" spans="1:19" ht="55.5" hidden="1" customHeight="1" x14ac:dyDescent="0.15">
      <c r="A1" s="157" t="s">
        <v>0</v>
      </c>
      <c r="B1" s="157"/>
      <c r="C1" s="157"/>
      <c r="D1" s="157"/>
      <c r="E1" s="157"/>
      <c r="F1" s="157"/>
      <c r="G1" s="157"/>
      <c r="H1" s="157"/>
      <c r="I1" s="157"/>
      <c r="J1" s="157"/>
      <c r="K1" s="157"/>
      <c r="L1" s="1" t="s">
        <v>1</v>
      </c>
      <c r="M1" s="2" t="e">
        <f>M2-N58</f>
        <v>#REF!</v>
      </c>
      <c r="N1" s="2" t="e">
        <f>N2-N58</f>
        <v>#REF!</v>
      </c>
      <c r="O1" s="3">
        <v>737309622</v>
      </c>
      <c r="P1" s="1" t="s">
        <v>2</v>
      </c>
      <c r="Q1" s="4">
        <v>162021173</v>
      </c>
      <c r="R1" s="5" t="s">
        <v>3</v>
      </c>
      <c r="S1" s="4">
        <v>516076793</v>
      </c>
    </row>
    <row r="2" spans="1:19" ht="70.5" hidden="1" customHeight="1" x14ac:dyDescent="0.15">
      <c r="A2" s="158" t="s">
        <v>4</v>
      </c>
      <c r="B2" s="158"/>
      <c r="C2" s="158"/>
      <c r="D2" s="158"/>
      <c r="E2" s="158"/>
      <c r="F2" s="158"/>
      <c r="G2" s="158"/>
      <c r="H2" s="158"/>
      <c r="I2" s="158"/>
      <c r="J2" s="158"/>
      <c r="K2" s="158"/>
      <c r="L2" s="1" t="s">
        <v>5</v>
      </c>
      <c r="M2" s="2">
        <f>(M3-M9)</f>
        <v>1000000000</v>
      </c>
      <c r="N2" s="2">
        <f>(N3-N9)</f>
        <v>1450000000</v>
      </c>
    </row>
    <row r="3" spans="1:19" ht="27.75" hidden="1" customHeight="1" x14ac:dyDescent="0.15">
      <c r="A3" s="159" t="s">
        <v>6</v>
      </c>
      <c r="B3" s="159"/>
      <c r="C3" s="159"/>
      <c r="D3" s="160"/>
      <c r="E3" s="160"/>
      <c r="F3" s="160"/>
      <c r="G3" s="160"/>
      <c r="H3" s="160"/>
      <c r="I3" s="160"/>
      <c r="J3" s="160"/>
      <c r="K3" s="160"/>
      <c r="L3" s="6" t="e">
        <f>(#REF!*13)/100</f>
        <v>#REF!</v>
      </c>
      <c r="M3" s="3">
        <v>1000000000</v>
      </c>
      <c r="N3" s="3">
        <v>1450000000</v>
      </c>
    </row>
    <row r="4" spans="1:19" ht="15" hidden="1" customHeight="1" x14ac:dyDescent="0.15">
      <c r="A4" s="161" t="s">
        <v>7</v>
      </c>
      <c r="B4" s="161"/>
      <c r="C4" s="161"/>
      <c r="D4" s="161"/>
      <c r="E4" s="161"/>
      <c r="F4" s="161"/>
      <c r="G4" s="29"/>
      <c r="H4" s="161"/>
      <c r="I4" s="161"/>
      <c r="J4" s="161"/>
      <c r="K4" s="30"/>
    </row>
    <row r="5" spans="1:19" ht="15" customHeight="1" x14ac:dyDescent="0.15">
      <c r="A5" s="32"/>
      <c r="B5" s="32"/>
      <c r="C5" s="32"/>
      <c r="D5" s="32"/>
      <c r="E5" s="32"/>
      <c r="F5" s="32"/>
      <c r="G5" s="32"/>
      <c r="H5" s="32"/>
      <c r="I5" s="32"/>
      <c r="J5" s="32"/>
      <c r="K5" s="33"/>
    </row>
    <row r="6" spans="1:19" ht="15" customHeight="1" x14ac:dyDescent="0.15">
      <c r="A6" s="32"/>
      <c r="B6" s="32"/>
      <c r="C6" s="32"/>
      <c r="D6" s="32"/>
      <c r="E6" s="32"/>
      <c r="F6" s="32"/>
      <c r="G6" s="32"/>
      <c r="H6" s="32"/>
      <c r="I6" s="32"/>
      <c r="J6" s="32"/>
      <c r="K6" s="33"/>
    </row>
    <row r="7" spans="1:19" ht="15" customHeight="1" x14ac:dyDescent="0.15">
      <c r="A7" s="32"/>
      <c r="B7" s="32"/>
      <c r="C7" s="32"/>
      <c r="D7" s="32"/>
      <c r="E7" s="32"/>
      <c r="F7" s="32"/>
      <c r="G7" s="32"/>
      <c r="H7" s="32"/>
      <c r="I7" s="32"/>
      <c r="J7" s="32"/>
      <c r="K7" s="33"/>
    </row>
    <row r="8" spans="1:19" s="118" customFormat="1" ht="60.75" customHeight="1" x14ac:dyDescent="0.15">
      <c r="A8" s="152" t="s">
        <v>101</v>
      </c>
      <c r="B8" s="153"/>
      <c r="C8" s="153"/>
      <c r="D8" s="153"/>
      <c r="E8" s="153"/>
      <c r="F8" s="153"/>
      <c r="G8" s="153"/>
      <c r="H8" s="153"/>
      <c r="I8" s="153"/>
      <c r="J8" s="153"/>
      <c r="K8" s="154"/>
    </row>
    <row r="9" spans="1:19" s="11" customFormat="1" ht="44.25" customHeight="1" x14ac:dyDescent="0.15">
      <c r="A9" s="113" t="s">
        <v>8</v>
      </c>
      <c r="B9" s="114" t="s">
        <v>9</v>
      </c>
      <c r="C9" s="114" t="s">
        <v>10</v>
      </c>
      <c r="D9" s="114" t="s">
        <v>11</v>
      </c>
      <c r="E9" s="114" t="s">
        <v>12</v>
      </c>
      <c r="F9" s="113" t="s">
        <v>13</v>
      </c>
      <c r="G9" s="115" t="s">
        <v>14</v>
      </c>
      <c r="H9" s="115" t="s">
        <v>15</v>
      </c>
      <c r="I9" s="115" t="s">
        <v>16</v>
      </c>
      <c r="J9" s="115" t="s">
        <v>17</v>
      </c>
      <c r="K9" s="116" t="s">
        <v>18</v>
      </c>
      <c r="L9" s="117"/>
      <c r="M9" s="117"/>
      <c r="N9" s="117"/>
    </row>
    <row r="10" spans="1:19" ht="144" customHeight="1" x14ac:dyDescent="0.15">
      <c r="A10" s="25">
        <v>1</v>
      </c>
      <c r="B10" s="71" t="s">
        <v>19</v>
      </c>
      <c r="C10" s="119" t="s">
        <v>111</v>
      </c>
      <c r="D10" s="50">
        <v>1</v>
      </c>
      <c r="E10" s="122">
        <v>4</v>
      </c>
      <c r="F10" s="50" t="s">
        <v>25</v>
      </c>
      <c r="G10" s="81">
        <v>5500000</v>
      </c>
      <c r="H10" s="31">
        <v>5500000</v>
      </c>
      <c r="I10" s="31">
        <f>D10*E10*G10</f>
        <v>22000000</v>
      </c>
      <c r="J10" s="31">
        <f>D10*E10*H10</f>
        <v>22000000</v>
      </c>
      <c r="K10" s="31"/>
      <c r="L10" s="7"/>
    </row>
    <row r="11" spans="1:19" ht="130.5" customHeight="1" x14ac:dyDescent="0.15">
      <c r="A11" s="68">
        <v>3</v>
      </c>
      <c r="B11" s="108" t="s">
        <v>99</v>
      </c>
      <c r="C11" s="108" t="s">
        <v>112</v>
      </c>
      <c r="D11" s="50">
        <v>1</v>
      </c>
      <c r="E11" s="122">
        <v>3</v>
      </c>
      <c r="F11" s="50" t="s">
        <v>25</v>
      </c>
      <c r="G11" s="81">
        <v>4000000</v>
      </c>
      <c r="H11" s="81">
        <v>4000000</v>
      </c>
      <c r="I11" s="31">
        <f t="shared" ref="I11:I13" si="0">D11*E11*G11</f>
        <v>12000000</v>
      </c>
      <c r="J11" s="31">
        <f t="shared" ref="J11:J13" si="1">D11*E11*H11</f>
        <v>12000000</v>
      </c>
      <c r="K11" s="31"/>
      <c r="L11" s="7"/>
    </row>
    <row r="12" spans="1:19" ht="109.5" customHeight="1" x14ac:dyDescent="0.15">
      <c r="A12" s="15">
        <v>4</v>
      </c>
      <c r="B12" s="120" t="s">
        <v>26</v>
      </c>
      <c r="C12" s="121" t="s">
        <v>27</v>
      </c>
      <c r="D12" s="50">
        <v>1</v>
      </c>
      <c r="E12" s="122">
        <v>3</v>
      </c>
      <c r="F12" s="50" t="s">
        <v>25</v>
      </c>
      <c r="G12" s="81">
        <v>4000000</v>
      </c>
      <c r="H12" s="81">
        <v>4000000</v>
      </c>
      <c r="I12" s="31">
        <f t="shared" si="0"/>
        <v>12000000</v>
      </c>
      <c r="J12" s="31">
        <f t="shared" si="1"/>
        <v>12000000</v>
      </c>
      <c r="K12" s="31"/>
      <c r="L12" s="7"/>
    </row>
    <row r="13" spans="1:19" ht="61.5" customHeight="1" x14ac:dyDescent="0.15">
      <c r="A13" s="61">
        <v>6</v>
      </c>
      <c r="B13" s="108" t="s">
        <v>28</v>
      </c>
      <c r="C13" s="70" t="s">
        <v>29</v>
      </c>
      <c r="D13" s="50">
        <v>1</v>
      </c>
      <c r="E13" s="50">
        <v>3</v>
      </c>
      <c r="F13" s="50" t="s">
        <v>25</v>
      </c>
      <c r="G13" s="81">
        <v>2000000</v>
      </c>
      <c r="H13" s="81">
        <v>2000000</v>
      </c>
      <c r="I13" s="31">
        <f t="shared" si="0"/>
        <v>6000000</v>
      </c>
      <c r="J13" s="31">
        <f t="shared" si="1"/>
        <v>6000000</v>
      </c>
      <c r="K13" s="31"/>
      <c r="L13" s="7"/>
    </row>
    <row r="14" spans="1:19" ht="69" customHeight="1" x14ac:dyDescent="0.15">
      <c r="A14" s="61">
        <v>7</v>
      </c>
      <c r="B14" s="67" t="s">
        <v>30</v>
      </c>
      <c r="C14" s="49" t="s">
        <v>31</v>
      </c>
      <c r="D14" s="50">
        <v>2</v>
      </c>
      <c r="E14" s="122">
        <v>2</v>
      </c>
      <c r="F14" s="134" t="s">
        <v>25</v>
      </c>
      <c r="G14" s="81">
        <v>3850000</v>
      </c>
      <c r="H14" s="81">
        <v>3850000</v>
      </c>
      <c r="I14" s="31">
        <f>D14*E14*G14</f>
        <v>15400000</v>
      </c>
      <c r="J14" s="31">
        <f>D14*E14*H14</f>
        <v>15400000</v>
      </c>
      <c r="K14" s="31"/>
      <c r="L14" s="7"/>
    </row>
    <row r="15" spans="1:19" s="10" customFormat="1" ht="21" customHeight="1" thickBot="1" x14ac:dyDescent="0.2">
      <c r="A15" s="98"/>
      <c r="B15" s="98"/>
      <c r="C15" s="98"/>
      <c r="D15" s="98"/>
      <c r="E15" s="98"/>
      <c r="F15" s="98"/>
      <c r="G15" s="98"/>
      <c r="H15" s="123">
        <f>SUM(H10:H14)</f>
        <v>19350000</v>
      </c>
      <c r="I15" s="97"/>
      <c r="J15" s="123">
        <f>SUM(J10:J14)</f>
        <v>67400000</v>
      </c>
      <c r="K15" s="98"/>
      <c r="L15" s="8"/>
      <c r="M15" s="9"/>
      <c r="N15" s="9"/>
    </row>
    <row r="16" spans="1:19" s="96" customFormat="1" ht="21" customHeight="1" x14ac:dyDescent="0.15">
      <c r="A16" s="92"/>
      <c r="B16" s="92"/>
      <c r="C16" s="92"/>
      <c r="D16" s="92"/>
      <c r="E16" s="92"/>
      <c r="F16" s="92"/>
      <c r="G16" s="92"/>
      <c r="H16" s="92"/>
      <c r="I16" s="92"/>
      <c r="J16" s="93"/>
      <c r="K16" s="93"/>
      <c r="L16" s="94"/>
      <c r="M16" s="95"/>
      <c r="N16" s="95"/>
    </row>
    <row r="17" spans="1:15" s="12" customFormat="1" ht="54" customHeight="1" x14ac:dyDescent="0.15">
      <c r="A17" s="146" t="s">
        <v>34</v>
      </c>
      <c r="B17" s="156"/>
      <c r="C17" s="156"/>
      <c r="D17" s="156"/>
      <c r="E17" s="156"/>
      <c r="F17" s="156"/>
      <c r="G17" s="156"/>
      <c r="H17" s="156"/>
      <c r="I17" s="156"/>
      <c r="J17" s="156"/>
      <c r="K17" s="156"/>
      <c r="L17" s="11"/>
      <c r="M17" s="11"/>
      <c r="N17" s="11"/>
      <c r="O17" s="11"/>
    </row>
    <row r="18" spans="1:15" s="13" customFormat="1" ht="43.5" customHeight="1" x14ac:dyDescent="0.15">
      <c r="A18" s="20" t="s">
        <v>8</v>
      </c>
      <c r="B18" s="19" t="s">
        <v>9</v>
      </c>
      <c r="C18" s="19" t="s">
        <v>10</v>
      </c>
      <c r="D18" s="19" t="s">
        <v>11</v>
      </c>
      <c r="E18" s="19" t="s">
        <v>12</v>
      </c>
      <c r="F18" s="20" t="s">
        <v>13</v>
      </c>
      <c r="G18" s="20"/>
      <c r="H18" s="18" t="s">
        <v>15</v>
      </c>
      <c r="I18" s="18"/>
      <c r="J18" s="18" t="s">
        <v>17</v>
      </c>
      <c r="K18" s="21" t="s">
        <v>18</v>
      </c>
      <c r="L18" s="1"/>
      <c r="M18" s="1"/>
      <c r="N18" s="1"/>
      <c r="O18" s="1"/>
    </row>
    <row r="19" spans="1:15" s="13" customFormat="1" ht="27.75" customHeight="1" x14ac:dyDescent="0.15">
      <c r="A19" s="155" t="s">
        <v>35</v>
      </c>
      <c r="B19" s="155"/>
      <c r="C19" s="155"/>
      <c r="D19" s="155"/>
      <c r="E19" s="155"/>
      <c r="F19" s="155"/>
      <c r="G19" s="155"/>
      <c r="H19" s="155"/>
      <c r="I19" s="155"/>
      <c r="J19" s="155"/>
      <c r="K19" s="155"/>
      <c r="L19" s="1"/>
      <c r="M19" s="1"/>
      <c r="N19" s="1"/>
      <c r="O19" s="1"/>
    </row>
    <row r="20" spans="1:15" s="13" customFormat="1" ht="43.5" customHeight="1" x14ac:dyDescent="0.15">
      <c r="A20" s="41">
        <v>10</v>
      </c>
      <c r="B20" s="35" t="s">
        <v>36</v>
      </c>
      <c r="C20" s="50" t="s">
        <v>89</v>
      </c>
      <c r="D20" s="36">
        <v>500</v>
      </c>
      <c r="E20" s="83"/>
      <c r="F20" s="53" t="s">
        <v>33</v>
      </c>
      <c r="G20" s="124">
        <v>200</v>
      </c>
      <c r="H20" s="125">
        <f>G20*1.19</f>
        <v>238</v>
      </c>
      <c r="I20" s="125">
        <f>G20*D20</f>
        <v>100000</v>
      </c>
      <c r="J20" s="125">
        <f>D20*H20</f>
        <v>119000</v>
      </c>
      <c r="K20" s="43"/>
      <c r="L20" s="1"/>
      <c r="M20" s="1"/>
      <c r="N20" s="1"/>
      <c r="O20" s="1"/>
    </row>
    <row r="21" spans="1:15" s="13" customFormat="1" ht="43.5" customHeight="1" x14ac:dyDescent="0.15">
      <c r="A21" s="44">
        <v>12</v>
      </c>
      <c r="B21" s="99" t="s">
        <v>37</v>
      </c>
      <c r="C21" s="100" t="s">
        <v>38</v>
      </c>
      <c r="D21" s="45">
        <v>10</v>
      </c>
      <c r="E21" s="84"/>
      <c r="F21" s="72" t="s">
        <v>90</v>
      </c>
      <c r="G21" s="124">
        <v>24000</v>
      </c>
      <c r="H21" s="125">
        <f>G21*1.19</f>
        <v>28560</v>
      </c>
      <c r="I21" s="125">
        <f t="shared" ref="I21:I40" si="2">G21*D21</f>
        <v>240000</v>
      </c>
      <c r="J21" s="125">
        <f t="shared" ref="J21:J39" si="3">D21*H21</f>
        <v>285600</v>
      </c>
      <c r="K21" s="48"/>
      <c r="L21" s="1"/>
      <c r="M21" s="1"/>
      <c r="N21" s="1"/>
      <c r="O21" s="1"/>
    </row>
    <row r="22" spans="1:15" s="13" customFormat="1" ht="93.75" customHeight="1" x14ac:dyDescent="0.15">
      <c r="A22" s="79">
        <v>13</v>
      </c>
      <c r="B22" s="49" t="s">
        <v>39</v>
      </c>
      <c r="C22" s="49" t="s">
        <v>91</v>
      </c>
      <c r="D22" s="67">
        <v>20</v>
      </c>
      <c r="E22" s="89"/>
      <c r="F22" s="79" t="s">
        <v>86</v>
      </c>
      <c r="G22" s="124">
        <v>40000</v>
      </c>
      <c r="H22" s="125">
        <f t="shared" ref="H22:H35" si="4">G22*1.19</f>
        <v>47600</v>
      </c>
      <c r="I22" s="125">
        <f t="shared" si="2"/>
        <v>800000</v>
      </c>
      <c r="J22" s="125">
        <f t="shared" si="3"/>
        <v>952000</v>
      </c>
      <c r="K22" s="101"/>
      <c r="L22" s="1"/>
      <c r="M22" s="1"/>
      <c r="N22" s="1"/>
      <c r="O22" s="1"/>
    </row>
    <row r="23" spans="1:15" s="13" customFormat="1" ht="43.5" customHeight="1" x14ac:dyDescent="0.15">
      <c r="A23" s="34">
        <v>17</v>
      </c>
      <c r="B23" s="51" t="s">
        <v>40</v>
      </c>
      <c r="C23" s="50" t="s">
        <v>41</v>
      </c>
      <c r="D23" s="37">
        <v>30</v>
      </c>
      <c r="E23" s="80"/>
      <c r="F23" s="54" t="s">
        <v>42</v>
      </c>
      <c r="G23" s="135">
        <v>7000</v>
      </c>
      <c r="H23" s="125">
        <f t="shared" si="4"/>
        <v>8330</v>
      </c>
      <c r="I23" s="125">
        <f t="shared" si="2"/>
        <v>210000</v>
      </c>
      <c r="J23" s="125">
        <f t="shared" si="3"/>
        <v>249900</v>
      </c>
      <c r="K23" s="40"/>
      <c r="L23" s="1"/>
      <c r="M23" s="1"/>
      <c r="N23" s="1"/>
      <c r="O23" s="1"/>
    </row>
    <row r="24" spans="1:15" s="13" customFormat="1" ht="43.5" customHeight="1" x14ac:dyDescent="0.15">
      <c r="A24" s="34">
        <v>18</v>
      </c>
      <c r="B24" s="51" t="s">
        <v>43</v>
      </c>
      <c r="C24" s="53" t="s">
        <v>93</v>
      </c>
      <c r="D24" s="37">
        <v>10</v>
      </c>
      <c r="E24" s="80"/>
      <c r="F24" s="54" t="s">
        <v>42</v>
      </c>
      <c r="G24" s="124">
        <v>18000</v>
      </c>
      <c r="H24" s="125">
        <f t="shared" si="4"/>
        <v>21420</v>
      </c>
      <c r="I24" s="125">
        <f t="shared" si="2"/>
        <v>180000</v>
      </c>
      <c r="J24" s="125">
        <f t="shared" si="3"/>
        <v>214200</v>
      </c>
      <c r="K24" s="40"/>
      <c r="L24" s="1"/>
      <c r="M24" s="1"/>
      <c r="N24" s="1"/>
      <c r="O24" s="1"/>
    </row>
    <row r="25" spans="1:15" s="13" customFormat="1" ht="43.5" customHeight="1" x14ac:dyDescent="0.15">
      <c r="A25" s="34">
        <v>19</v>
      </c>
      <c r="B25" s="51" t="s">
        <v>92</v>
      </c>
      <c r="C25" s="53" t="s">
        <v>94</v>
      </c>
      <c r="D25" s="37">
        <v>200</v>
      </c>
      <c r="E25" s="80"/>
      <c r="F25" s="54" t="s">
        <v>33</v>
      </c>
      <c r="G25" s="124">
        <v>12000</v>
      </c>
      <c r="H25" s="125">
        <f t="shared" si="4"/>
        <v>14280</v>
      </c>
      <c r="I25" s="125">
        <f t="shared" si="2"/>
        <v>2400000</v>
      </c>
      <c r="J25" s="125">
        <f t="shared" si="3"/>
        <v>2856000</v>
      </c>
      <c r="K25" s="40"/>
      <c r="L25" s="1"/>
      <c r="M25" s="1"/>
      <c r="N25" s="1"/>
      <c r="O25" s="1"/>
    </row>
    <row r="26" spans="1:15" s="13" customFormat="1" ht="43.5" customHeight="1" x14ac:dyDescent="0.15">
      <c r="A26" s="34">
        <v>21</v>
      </c>
      <c r="B26" s="51" t="s">
        <v>44</v>
      </c>
      <c r="C26" s="50" t="s">
        <v>95</v>
      </c>
      <c r="D26" s="37">
        <v>2</v>
      </c>
      <c r="E26" s="80"/>
      <c r="F26" s="54" t="s">
        <v>45</v>
      </c>
      <c r="G26" s="124">
        <v>24000</v>
      </c>
      <c r="H26" s="125">
        <f t="shared" si="4"/>
        <v>28560</v>
      </c>
      <c r="I26" s="125">
        <f t="shared" si="2"/>
        <v>48000</v>
      </c>
      <c r="J26" s="125">
        <f t="shared" si="3"/>
        <v>57120</v>
      </c>
      <c r="K26" s="40"/>
      <c r="L26" s="1"/>
      <c r="M26" s="1"/>
      <c r="N26" s="1"/>
      <c r="O26" s="1"/>
    </row>
    <row r="27" spans="1:15" s="13" customFormat="1" ht="43.5" customHeight="1" x14ac:dyDescent="0.15">
      <c r="A27" s="34">
        <v>22</v>
      </c>
      <c r="B27" s="51" t="s">
        <v>46</v>
      </c>
      <c r="C27" s="36" t="s">
        <v>47</v>
      </c>
      <c r="D27" s="37">
        <v>10</v>
      </c>
      <c r="E27" s="80"/>
      <c r="F27" s="54" t="s">
        <v>48</v>
      </c>
      <c r="G27" s="124">
        <v>7500</v>
      </c>
      <c r="H27" s="125">
        <f t="shared" si="4"/>
        <v>8925</v>
      </c>
      <c r="I27" s="125">
        <f t="shared" si="2"/>
        <v>75000</v>
      </c>
      <c r="J27" s="125">
        <f t="shared" si="3"/>
        <v>89250</v>
      </c>
      <c r="K27" s="40"/>
      <c r="L27" s="1"/>
      <c r="M27" s="1"/>
      <c r="N27" s="1"/>
      <c r="O27" s="1"/>
    </row>
    <row r="28" spans="1:15" s="13" customFormat="1" ht="43.5" customHeight="1" x14ac:dyDescent="0.15">
      <c r="A28" s="34">
        <v>23</v>
      </c>
      <c r="B28" s="51" t="s">
        <v>49</v>
      </c>
      <c r="C28" s="36" t="s">
        <v>50</v>
      </c>
      <c r="D28" s="37">
        <v>20</v>
      </c>
      <c r="E28" s="80"/>
      <c r="F28" s="54" t="s">
        <v>51</v>
      </c>
      <c r="G28" s="124">
        <v>15000</v>
      </c>
      <c r="H28" s="125">
        <f t="shared" si="4"/>
        <v>17850</v>
      </c>
      <c r="I28" s="125">
        <f t="shared" si="2"/>
        <v>300000</v>
      </c>
      <c r="J28" s="125">
        <f t="shared" si="3"/>
        <v>357000</v>
      </c>
      <c r="K28" s="40"/>
      <c r="L28" s="1"/>
      <c r="M28" s="1"/>
      <c r="N28" s="1"/>
      <c r="O28" s="1"/>
    </row>
    <row r="29" spans="1:15" s="13" customFormat="1" ht="43.5" customHeight="1" x14ac:dyDescent="0.15">
      <c r="A29" s="34">
        <v>24</v>
      </c>
      <c r="B29" s="51" t="s">
        <v>52</v>
      </c>
      <c r="C29" s="36" t="s">
        <v>53</v>
      </c>
      <c r="D29" s="37">
        <v>1</v>
      </c>
      <c r="E29" s="80"/>
      <c r="F29" s="54" t="s">
        <v>33</v>
      </c>
      <c r="G29" s="124">
        <v>250000</v>
      </c>
      <c r="H29" s="125">
        <f t="shared" si="4"/>
        <v>297500</v>
      </c>
      <c r="I29" s="125">
        <f t="shared" si="2"/>
        <v>250000</v>
      </c>
      <c r="J29" s="125">
        <f t="shared" si="3"/>
        <v>297500</v>
      </c>
      <c r="K29" s="40"/>
      <c r="L29" s="1"/>
      <c r="M29" s="1"/>
      <c r="N29" s="1"/>
      <c r="O29" s="1"/>
    </row>
    <row r="30" spans="1:15" s="13" customFormat="1" ht="43.5" customHeight="1" x14ac:dyDescent="0.15">
      <c r="A30" s="34">
        <v>26</v>
      </c>
      <c r="B30" s="51" t="s">
        <v>55</v>
      </c>
      <c r="C30" s="36" t="s">
        <v>56</v>
      </c>
      <c r="D30" s="37">
        <v>20</v>
      </c>
      <c r="E30" s="80"/>
      <c r="F30" s="54" t="s">
        <v>42</v>
      </c>
      <c r="G30" s="124">
        <v>42500</v>
      </c>
      <c r="H30" s="125">
        <f t="shared" si="4"/>
        <v>50575</v>
      </c>
      <c r="I30" s="125">
        <f t="shared" si="2"/>
        <v>850000</v>
      </c>
      <c r="J30" s="125">
        <f t="shared" si="3"/>
        <v>1011500</v>
      </c>
      <c r="K30" s="40"/>
      <c r="L30" s="1"/>
      <c r="M30" s="1"/>
      <c r="N30" s="1"/>
      <c r="O30" s="1"/>
    </row>
    <row r="31" spans="1:15" s="13" customFormat="1" ht="72" customHeight="1" x14ac:dyDescent="0.15">
      <c r="A31" s="34">
        <v>27</v>
      </c>
      <c r="B31" s="52" t="s">
        <v>57</v>
      </c>
      <c r="C31" s="53" t="s">
        <v>96</v>
      </c>
      <c r="D31" s="37">
        <v>1</v>
      </c>
      <c r="E31" s="80"/>
      <c r="F31" s="54" t="s">
        <v>58</v>
      </c>
      <c r="G31" s="124">
        <v>2000000</v>
      </c>
      <c r="H31" s="125">
        <f t="shared" si="4"/>
        <v>2380000</v>
      </c>
      <c r="I31" s="125">
        <f t="shared" si="2"/>
        <v>2000000</v>
      </c>
      <c r="J31" s="125">
        <f t="shared" si="3"/>
        <v>2380000</v>
      </c>
      <c r="K31" s="40"/>
      <c r="L31" s="1"/>
      <c r="M31" s="1"/>
      <c r="N31" s="1"/>
      <c r="O31" s="1"/>
    </row>
    <row r="32" spans="1:15" s="13" customFormat="1" ht="43.5" customHeight="1" x14ac:dyDescent="0.15">
      <c r="A32" s="34">
        <v>28</v>
      </c>
      <c r="B32" s="51" t="s">
        <v>59</v>
      </c>
      <c r="C32" s="36" t="s">
        <v>53</v>
      </c>
      <c r="D32" s="37">
        <v>1</v>
      </c>
      <c r="E32" s="80"/>
      <c r="F32" s="54" t="s">
        <v>33</v>
      </c>
      <c r="G32" s="126">
        <v>250000</v>
      </c>
      <c r="H32" s="125">
        <f t="shared" si="4"/>
        <v>297500</v>
      </c>
      <c r="I32" s="125">
        <f t="shared" si="2"/>
        <v>250000</v>
      </c>
      <c r="J32" s="125">
        <f t="shared" si="3"/>
        <v>297500</v>
      </c>
      <c r="K32" s="40"/>
      <c r="L32" s="1"/>
      <c r="M32" s="1"/>
      <c r="N32" s="1"/>
      <c r="O32" s="1"/>
    </row>
    <row r="33" spans="1:15" s="13" customFormat="1" ht="43.5" customHeight="1" x14ac:dyDescent="0.15">
      <c r="A33" s="34">
        <v>29</v>
      </c>
      <c r="B33" s="51" t="s">
        <v>60</v>
      </c>
      <c r="C33" s="36" t="s">
        <v>61</v>
      </c>
      <c r="D33" s="37">
        <v>20</v>
      </c>
      <c r="E33" s="80"/>
      <c r="F33" s="54" t="s">
        <v>51</v>
      </c>
      <c r="G33" s="126">
        <v>22000</v>
      </c>
      <c r="H33" s="125">
        <f t="shared" si="4"/>
        <v>26180</v>
      </c>
      <c r="I33" s="125">
        <f t="shared" si="2"/>
        <v>440000</v>
      </c>
      <c r="J33" s="125">
        <f t="shared" si="3"/>
        <v>523600</v>
      </c>
      <c r="K33" s="40"/>
      <c r="L33" s="1"/>
      <c r="M33" s="1"/>
      <c r="N33" s="1"/>
      <c r="O33" s="1"/>
    </row>
    <row r="34" spans="1:15" s="13" customFormat="1" ht="43.5" customHeight="1" x14ac:dyDescent="0.15">
      <c r="A34" s="34">
        <v>30</v>
      </c>
      <c r="B34" s="51" t="s">
        <v>62</v>
      </c>
      <c r="C34" s="36" t="s">
        <v>63</v>
      </c>
      <c r="D34" s="37">
        <v>12</v>
      </c>
      <c r="E34" s="80"/>
      <c r="F34" s="54" t="s">
        <v>51</v>
      </c>
      <c r="G34" s="126">
        <v>18000</v>
      </c>
      <c r="H34" s="125">
        <f t="shared" si="4"/>
        <v>21420</v>
      </c>
      <c r="I34" s="125">
        <f t="shared" si="2"/>
        <v>216000</v>
      </c>
      <c r="J34" s="125">
        <f t="shared" si="3"/>
        <v>257040</v>
      </c>
      <c r="K34" s="40"/>
      <c r="L34" s="1"/>
      <c r="M34" s="1"/>
      <c r="N34" s="1"/>
      <c r="O34" s="1"/>
    </row>
    <row r="35" spans="1:15" s="13" customFormat="1" ht="43.5" customHeight="1" x14ac:dyDescent="0.15">
      <c r="A35" s="34">
        <v>31</v>
      </c>
      <c r="B35" s="51" t="s">
        <v>64</v>
      </c>
      <c r="C35" s="36" t="s">
        <v>65</v>
      </c>
      <c r="D35" s="37">
        <v>20</v>
      </c>
      <c r="E35" s="80"/>
      <c r="F35" s="54" t="s">
        <v>33</v>
      </c>
      <c r="G35" s="126">
        <v>100000</v>
      </c>
      <c r="H35" s="125">
        <f t="shared" si="4"/>
        <v>119000</v>
      </c>
      <c r="I35" s="125">
        <f t="shared" si="2"/>
        <v>2000000</v>
      </c>
      <c r="J35" s="125">
        <f t="shared" si="3"/>
        <v>2380000</v>
      </c>
      <c r="K35" s="40"/>
      <c r="L35" s="1"/>
      <c r="M35" s="1"/>
      <c r="N35" s="1"/>
      <c r="O35" s="1"/>
    </row>
    <row r="36" spans="1:15" s="13" customFormat="1" ht="43.5" customHeight="1" x14ac:dyDescent="0.15">
      <c r="A36" s="34">
        <v>33</v>
      </c>
      <c r="B36" s="51" t="s">
        <v>66</v>
      </c>
      <c r="C36" s="53" t="s">
        <v>67</v>
      </c>
      <c r="D36" s="37">
        <v>1</v>
      </c>
      <c r="E36" s="80"/>
      <c r="F36" s="54" t="s">
        <v>68</v>
      </c>
      <c r="G36" s="126">
        <f t="shared" ref="G36:G37" si="5">D36*E36</f>
        <v>0</v>
      </c>
      <c r="H36" s="39"/>
      <c r="I36" s="125">
        <f t="shared" si="2"/>
        <v>0</v>
      </c>
      <c r="J36" s="136">
        <v>500000</v>
      </c>
      <c r="K36" s="40"/>
      <c r="L36" s="1"/>
      <c r="M36" s="1"/>
      <c r="N36" s="1"/>
      <c r="O36" s="1"/>
    </row>
    <row r="37" spans="1:15" s="13" customFormat="1" ht="91.5" customHeight="1" x14ac:dyDescent="0.15">
      <c r="A37" s="34">
        <v>34</v>
      </c>
      <c r="B37" s="51" t="s">
        <v>69</v>
      </c>
      <c r="C37" s="42" t="s">
        <v>70</v>
      </c>
      <c r="D37" s="37">
        <v>1</v>
      </c>
      <c r="E37" s="80"/>
      <c r="F37" s="54" t="s">
        <v>68</v>
      </c>
      <c r="G37" s="126">
        <f t="shared" si="5"/>
        <v>0</v>
      </c>
      <c r="H37" s="39"/>
      <c r="I37" s="125">
        <f t="shared" si="2"/>
        <v>0</v>
      </c>
      <c r="J37" s="136">
        <v>6500000</v>
      </c>
      <c r="K37" s="40"/>
      <c r="L37" s="1"/>
      <c r="M37" s="1"/>
      <c r="N37" s="1"/>
      <c r="O37" s="1"/>
    </row>
    <row r="38" spans="1:15" s="13" customFormat="1" ht="43.5" customHeight="1" x14ac:dyDescent="0.15">
      <c r="A38" s="34">
        <v>36</v>
      </c>
      <c r="B38" s="51" t="s">
        <v>71</v>
      </c>
      <c r="C38" s="53" t="s">
        <v>72</v>
      </c>
      <c r="D38" s="37">
        <v>1</v>
      </c>
      <c r="E38" s="80"/>
      <c r="F38" s="54" t="s">
        <v>33</v>
      </c>
      <c r="G38" s="126">
        <v>80000</v>
      </c>
      <c r="H38" s="125">
        <f t="shared" ref="H38:H39" si="6">G38*1.19</f>
        <v>95200</v>
      </c>
      <c r="I38" s="125">
        <f t="shared" si="2"/>
        <v>80000</v>
      </c>
      <c r="J38" s="125">
        <f t="shared" si="3"/>
        <v>95200</v>
      </c>
      <c r="K38" s="40"/>
      <c r="L38" s="1"/>
      <c r="M38" s="1"/>
      <c r="N38" s="1"/>
      <c r="O38" s="1"/>
    </row>
    <row r="39" spans="1:15" s="13" customFormat="1" ht="43.5" customHeight="1" x14ac:dyDescent="0.15">
      <c r="A39" s="34">
        <v>37</v>
      </c>
      <c r="B39" s="51" t="s">
        <v>32</v>
      </c>
      <c r="C39" s="53" t="s">
        <v>20</v>
      </c>
      <c r="D39" s="37">
        <v>500</v>
      </c>
      <c r="E39" s="80"/>
      <c r="F39" s="54" t="s">
        <v>33</v>
      </c>
      <c r="G39" s="127">
        <v>1200</v>
      </c>
      <c r="H39" s="125">
        <f t="shared" si="6"/>
        <v>1428</v>
      </c>
      <c r="I39" s="125">
        <f t="shared" si="2"/>
        <v>600000</v>
      </c>
      <c r="J39" s="125">
        <f t="shared" si="3"/>
        <v>714000</v>
      </c>
      <c r="K39" s="40"/>
      <c r="L39" s="1"/>
      <c r="M39" s="1"/>
      <c r="N39" s="1"/>
      <c r="O39" s="1"/>
    </row>
    <row r="40" spans="1:15" s="13" customFormat="1" ht="43.5" customHeight="1" x14ac:dyDescent="0.15">
      <c r="A40" s="44"/>
      <c r="B40" s="66"/>
      <c r="C40" s="102"/>
      <c r="D40" s="103"/>
      <c r="E40" s="45"/>
      <c r="F40" s="72"/>
      <c r="G40" s="128">
        <f>SUM(G26:G39)</f>
        <v>2810200</v>
      </c>
      <c r="H40" s="129"/>
      <c r="I40" s="130">
        <f t="shared" si="2"/>
        <v>0</v>
      </c>
      <c r="J40" s="128">
        <f>SUM(J20:J39)</f>
        <v>20136410</v>
      </c>
      <c r="K40" s="40"/>
      <c r="L40" s="1"/>
      <c r="M40" s="1"/>
      <c r="N40" s="1"/>
      <c r="O40" s="1"/>
    </row>
    <row r="41" spans="1:15" s="13" customFormat="1" ht="59.25" customHeight="1" x14ac:dyDescent="0.15">
      <c r="A41" s="146" t="s">
        <v>73</v>
      </c>
      <c r="B41" s="156"/>
      <c r="C41" s="156"/>
      <c r="D41" s="156"/>
      <c r="E41" s="156"/>
      <c r="F41" s="156"/>
      <c r="G41" s="156"/>
      <c r="H41" s="156"/>
      <c r="I41" s="156"/>
      <c r="J41" s="156"/>
      <c r="K41" s="156"/>
      <c r="L41" s="1"/>
      <c r="M41" s="1"/>
      <c r="N41" s="1"/>
      <c r="O41" s="1"/>
    </row>
    <row r="42" spans="1:15" s="13" customFormat="1" ht="201" customHeight="1" x14ac:dyDescent="0.15">
      <c r="A42" s="34">
        <v>38</v>
      </c>
      <c r="B42" s="35" t="s">
        <v>110</v>
      </c>
      <c r="C42" s="41" t="s">
        <v>108</v>
      </c>
      <c r="D42" s="37">
        <v>6</v>
      </c>
      <c r="E42" s="80">
        <v>2</v>
      </c>
      <c r="F42" s="38" t="s">
        <v>103</v>
      </c>
      <c r="G42" s="127">
        <v>3850000</v>
      </c>
      <c r="H42" s="125">
        <v>3850000</v>
      </c>
      <c r="I42" s="125">
        <f>G42*D42*E42</f>
        <v>46200000</v>
      </c>
      <c r="J42" s="136">
        <f>D42*H42*E42</f>
        <v>46200000</v>
      </c>
      <c r="K42" s="40"/>
      <c r="L42" s="1"/>
      <c r="M42" s="1"/>
      <c r="N42" s="1"/>
      <c r="O42" s="1"/>
    </row>
    <row r="43" spans="1:15" s="13" customFormat="1" ht="201" customHeight="1" x14ac:dyDescent="0.15">
      <c r="A43" s="34"/>
      <c r="B43" s="41" t="s">
        <v>109</v>
      </c>
      <c r="C43" s="42" t="s">
        <v>104</v>
      </c>
      <c r="D43" s="37">
        <v>1</v>
      </c>
      <c r="E43" s="80"/>
      <c r="F43" s="38" t="s">
        <v>18</v>
      </c>
      <c r="G43" s="127"/>
      <c r="H43" s="125"/>
      <c r="I43" s="125"/>
      <c r="J43" s="136">
        <v>6000000</v>
      </c>
      <c r="K43" s="40"/>
      <c r="L43" s="1"/>
      <c r="M43" s="1"/>
      <c r="N43" s="1"/>
      <c r="O43" s="1"/>
    </row>
    <row r="44" spans="1:15" s="13" customFormat="1" ht="75" customHeight="1" x14ac:dyDescent="0.15">
      <c r="A44" s="34">
        <v>39</v>
      </c>
      <c r="B44" s="51" t="s">
        <v>74</v>
      </c>
      <c r="C44" s="53" t="s">
        <v>88</v>
      </c>
      <c r="D44" s="37">
        <v>6</v>
      </c>
      <c r="E44" s="80"/>
      <c r="F44" s="54" t="s">
        <v>75</v>
      </c>
      <c r="G44" s="127">
        <v>650000</v>
      </c>
      <c r="H44" s="131">
        <f>G44</f>
        <v>650000</v>
      </c>
      <c r="I44" s="125">
        <f t="shared" ref="I44:I51" si="7">G44*D44</f>
        <v>3900000</v>
      </c>
      <c r="J44" s="125">
        <f t="shared" ref="J44:J51" si="8">D44*H44</f>
        <v>3900000</v>
      </c>
      <c r="K44" s="40"/>
      <c r="L44" s="1"/>
      <c r="M44" s="1"/>
      <c r="N44" s="1"/>
      <c r="O44" s="1"/>
    </row>
    <row r="45" spans="1:15" s="13" customFormat="1" ht="43.5" customHeight="1" x14ac:dyDescent="0.15">
      <c r="A45" s="34">
        <v>40</v>
      </c>
      <c r="B45" s="51" t="s">
        <v>76</v>
      </c>
      <c r="C45" s="42" t="s">
        <v>102</v>
      </c>
      <c r="D45" s="37">
        <v>50</v>
      </c>
      <c r="E45" s="80"/>
      <c r="F45" s="54" t="s">
        <v>33</v>
      </c>
      <c r="G45" s="127">
        <v>3500</v>
      </c>
      <c r="H45" s="125">
        <f t="shared" ref="H45:H51" si="9">G45*1.19</f>
        <v>4165</v>
      </c>
      <c r="I45" s="125">
        <f t="shared" si="7"/>
        <v>175000</v>
      </c>
      <c r="J45" s="125">
        <f t="shared" si="8"/>
        <v>208250</v>
      </c>
      <c r="K45" s="40"/>
      <c r="L45" s="1"/>
      <c r="M45" s="1"/>
      <c r="N45" s="1"/>
      <c r="O45" s="1"/>
    </row>
    <row r="46" spans="1:15" s="13" customFormat="1" ht="78" customHeight="1" x14ac:dyDescent="0.15">
      <c r="A46" s="34">
        <v>42</v>
      </c>
      <c r="B46" s="137" t="s">
        <v>105</v>
      </c>
      <c r="C46" s="138" t="s">
        <v>107</v>
      </c>
      <c r="D46" s="139">
        <v>2</v>
      </c>
      <c r="E46" s="140"/>
      <c r="F46" s="141" t="s">
        <v>106</v>
      </c>
      <c r="G46" s="142">
        <v>2150000</v>
      </c>
      <c r="H46" s="136">
        <f t="shared" si="9"/>
        <v>2558500</v>
      </c>
      <c r="I46" s="136">
        <f t="shared" si="7"/>
        <v>4300000</v>
      </c>
      <c r="J46" s="136">
        <f t="shared" si="8"/>
        <v>5117000</v>
      </c>
      <c r="K46" s="40"/>
      <c r="L46" s="1"/>
      <c r="M46" s="1"/>
      <c r="N46" s="1"/>
      <c r="O46" s="1"/>
    </row>
    <row r="47" spans="1:15" s="13" customFormat="1" ht="43.5" customHeight="1" x14ac:dyDescent="0.15">
      <c r="A47" s="34">
        <v>44</v>
      </c>
      <c r="B47" s="51" t="s">
        <v>77</v>
      </c>
      <c r="C47" s="42" t="s">
        <v>78</v>
      </c>
      <c r="D47" s="37">
        <v>400</v>
      </c>
      <c r="E47" s="80"/>
      <c r="F47" s="54" t="s">
        <v>33</v>
      </c>
      <c r="G47" s="127">
        <v>6500</v>
      </c>
      <c r="H47" s="125">
        <f t="shared" si="9"/>
        <v>7735</v>
      </c>
      <c r="I47" s="125">
        <f t="shared" si="7"/>
        <v>2600000</v>
      </c>
      <c r="J47" s="125">
        <f t="shared" si="8"/>
        <v>3094000</v>
      </c>
      <c r="K47" s="40"/>
      <c r="L47" s="1"/>
      <c r="M47" s="1"/>
      <c r="N47" s="1"/>
      <c r="O47" s="1"/>
    </row>
    <row r="48" spans="1:15" s="13" customFormat="1" ht="43.5" customHeight="1" x14ac:dyDescent="0.15">
      <c r="A48" s="34">
        <v>45</v>
      </c>
      <c r="B48" s="51" t="s">
        <v>79</v>
      </c>
      <c r="C48" s="42" t="s">
        <v>23</v>
      </c>
      <c r="D48" s="37">
        <v>400</v>
      </c>
      <c r="E48" s="80"/>
      <c r="F48" s="54" t="s">
        <v>33</v>
      </c>
      <c r="G48" s="127">
        <v>18500</v>
      </c>
      <c r="H48" s="125">
        <f t="shared" si="9"/>
        <v>22015</v>
      </c>
      <c r="I48" s="125">
        <f t="shared" si="7"/>
        <v>7400000</v>
      </c>
      <c r="J48" s="125">
        <f t="shared" si="8"/>
        <v>8806000</v>
      </c>
      <c r="K48" s="40"/>
      <c r="L48" s="1"/>
      <c r="M48" s="1"/>
      <c r="N48" s="1"/>
      <c r="O48" s="1"/>
    </row>
    <row r="49" spans="1:24" s="13" customFormat="1" ht="43.5" customHeight="1" x14ac:dyDescent="0.15">
      <c r="A49" s="34">
        <v>47</v>
      </c>
      <c r="B49" s="51" t="s">
        <v>32</v>
      </c>
      <c r="C49" s="53" t="s">
        <v>20</v>
      </c>
      <c r="D49" s="37">
        <v>400</v>
      </c>
      <c r="E49" s="80"/>
      <c r="F49" s="54" t="s">
        <v>33</v>
      </c>
      <c r="G49" s="127">
        <v>1200</v>
      </c>
      <c r="H49" s="125">
        <f t="shared" si="9"/>
        <v>1428</v>
      </c>
      <c r="I49" s="125">
        <f t="shared" si="7"/>
        <v>480000</v>
      </c>
      <c r="J49" s="125">
        <f t="shared" si="8"/>
        <v>571200</v>
      </c>
      <c r="K49" s="40"/>
      <c r="L49" s="1"/>
      <c r="M49" s="1"/>
      <c r="N49" s="1"/>
      <c r="O49" s="1"/>
    </row>
    <row r="50" spans="1:24" s="13" customFormat="1" ht="43.5" customHeight="1" x14ac:dyDescent="0.15">
      <c r="A50" s="34">
        <v>48</v>
      </c>
      <c r="B50" s="51" t="s">
        <v>21</v>
      </c>
      <c r="C50" s="53" t="s">
        <v>80</v>
      </c>
      <c r="D50" s="37">
        <v>2</v>
      </c>
      <c r="E50" s="80"/>
      <c r="F50" s="54" t="s">
        <v>33</v>
      </c>
      <c r="G50" s="127">
        <v>150000</v>
      </c>
      <c r="H50" s="125">
        <f t="shared" si="9"/>
        <v>178500</v>
      </c>
      <c r="I50" s="125">
        <f t="shared" si="7"/>
        <v>300000</v>
      </c>
      <c r="J50" s="125">
        <f t="shared" si="8"/>
        <v>357000</v>
      </c>
      <c r="K50" s="40"/>
      <c r="L50" s="1"/>
      <c r="M50" s="1"/>
      <c r="N50" s="1"/>
      <c r="O50" s="1"/>
    </row>
    <row r="51" spans="1:24" s="13" customFormat="1" ht="43.5" customHeight="1" x14ac:dyDescent="0.15">
      <c r="A51" s="109"/>
      <c r="B51" s="110" t="s">
        <v>22</v>
      </c>
      <c r="C51" s="104" t="s">
        <v>98</v>
      </c>
      <c r="D51" s="73">
        <v>1</v>
      </c>
      <c r="E51" s="84"/>
      <c r="F51" s="104" t="s">
        <v>33</v>
      </c>
      <c r="G51" s="127">
        <v>400000</v>
      </c>
      <c r="H51" s="125">
        <f t="shared" si="9"/>
        <v>476000</v>
      </c>
      <c r="I51" s="125">
        <f t="shared" si="7"/>
        <v>400000</v>
      </c>
      <c r="J51" s="125">
        <f t="shared" si="8"/>
        <v>476000</v>
      </c>
      <c r="K51" s="48"/>
      <c r="L51" s="1"/>
      <c r="M51" s="1"/>
      <c r="N51" s="1"/>
      <c r="O51" s="1"/>
    </row>
    <row r="52" spans="1:24" s="13" customFormat="1" ht="43.5" customHeight="1" x14ac:dyDescent="0.15">
      <c r="A52" s="111"/>
      <c r="B52" s="112"/>
      <c r="C52" s="112"/>
      <c r="D52" s="67"/>
      <c r="E52" s="67"/>
      <c r="F52" s="79"/>
      <c r="G52" s="105">
        <f>SUM(G42:G51)</f>
        <v>7229700</v>
      </c>
      <c r="H52" s="47"/>
      <c r="I52" s="125"/>
      <c r="J52" s="105">
        <f>SUM(J42:J51)</f>
        <v>74729450</v>
      </c>
      <c r="K52" s="48"/>
      <c r="L52" s="1"/>
      <c r="M52" s="1"/>
      <c r="N52" s="1"/>
      <c r="O52" s="1"/>
    </row>
    <row r="53" spans="1:24" s="13" customFormat="1" ht="56.25" customHeight="1" x14ac:dyDescent="0.15">
      <c r="A53" s="146" t="s">
        <v>81</v>
      </c>
      <c r="B53" s="147"/>
      <c r="C53" s="147"/>
      <c r="D53" s="147"/>
      <c r="E53" s="147"/>
      <c r="F53" s="147"/>
      <c r="G53" s="147"/>
      <c r="H53" s="147"/>
      <c r="I53" s="147"/>
      <c r="J53" s="147"/>
      <c r="K53" s="147"/>
      <c r="L53" s="1"/>
      <c r="M53" s="1"/>
      <c r="N53" s="1"/>
      <c r="O53" s="1"/>
    </row>
    <row r="54" spans="1:24" s="13" customFormat="1" ht="39.75" customHeight="1" x14ac:dyDescent="0.15">
      <c r="A54" s="148" t="s">
        <v>82</v>
      </c>
      <c r="B54" s="149"/>
      <c r="C54" s="150"/>
      <c r="D54" s="150"/>
      <c r="E54" s="150"/>
      <c r="F54" s="150"/>
      <c r="G54" s="150"/>
      <c r="H54" s="150"/>
      <c r="I54" s="150"/>
      <c r="J54" s="150"/>
      <c r="K54" s="151"/>
      <c r="L54" s="1"/>
      <c r="M54" s="1"/>
      <c r="N54" s="1"/>
      <c r="O54" s="1"/>
    </row>
    <row r="55" spans="1:24" s="13" customFormat="1" ht="43.5" customHeight="1" x14ac:dyDescent="0.15">
      <c r="A55" s="56">
        <v>50</v>
      </c>
      <c r="B55" s="49" t="s">
        <v>39</v>
      </c>
      <c r="C55" s="55" t="s">
        <v>91</v>
      </c>
      <c r="D55" s="45">
        <v>20</v>
      </c>
      <c r="E55" s="84"/>
      <c r="F55" s="38" t="s">
        <v>86</v>
      </c>
      <c r="G55" s="124">
        <v>40000</v>
      </c>
      <c r="H55" s="125">
        <f t="shared" ref="H55:H58" si="10">G55*1.19</f>
        <v>47600</v>
      </c>
      <c r="I55" s="125">
        <f t="shared" ref="I55:I59" si="11">G55*D55</f>
        <v>800000</v>
      </c>
      <c r="J55" s="125">
        <f t="shared" ref="J55:J59" si="12">D55*H55</f>
        <v>952000</v>
      </c>
      <c r="K55" s="40"/>
      <c r="L55" s="1"/>
      <c r="M55" s="1"/>
      <c r="N55" s="1"/>
      <c r="O55" s="1"/>
    </row>
    <row r="56" spans="1:24" ht="46.5" customHeight="1" x14ac:dyDescent="0.15">
      <c r="A56" s="17">
        <v>54</v>
      </c>
      <c r="B56" s="51" t="s">
        <v>40</v>
      </c>
      <c r="C56" s="50" t="s">
        <v>41</v>
      </c>
      <c r="D56" s="37">
        <v>30</v>
      </c>
      <c r="E56" s="80"/>
      <c r="F56" s="54" t="s">
        <v>42</v>
      </c>
      <c r="G56" s="135">
        <v>7000</v>
      </c>
      <c r="H56" s="125">
        <f t="shared" si="10"/>
        <v>8330</v>
      </c>
      <c r="I56" s="125">
        <f t="shared" si="11"/>
        <v>210000</v>
      </c>
      <c r="J56" s="125">
        <f t="shared" si="12"/>
        <v>249900</v>
      </c>
      <c r="K56" s="14"/>
      <c r="M56" s="10"/>
      <c r="N56" s="10"/>
      <c r="O56" s="10"/>
      <c r="P56" s="10"/>
      <c r="Q56" s="10"/>
      <c r="R56" s="10"/>
      <c r="S56" s="10"/>
      <c r="T56" s="10"/>
      <c r="U56" s="10"/>
      <c r="V56" s="10"/>
      <c r="W56" s="10"/>
      <c r="X56" s="10"/>
    </row>
    <row r="57" spans="1:24" ht="42.75" customHeight="1" x14ac:dyDescent="0.15">
      <c r="A57" s="17">
        <v>55</v>
      </c>
      <c r="B57" s="51" t="s">
        <v>43</v>
      </c>
      <c r="C57" s="53" t="s">
        <v>93</v>
      </c>
      <c r="D57" s="37">
        <v>10</v>
      </c>
      <c r="E57" s="80"/>
      <c r="F57" s="54" t="s">
        <v>42</v>
      </c>
      <c r="G57" s="124">
        <v>18000</v>
      </c>
      <c r="H57" s="125">
        <f t="shared" si="10"/>
        <v>21420</v>
      </c>
      <c r="I57" s="125">
        <f t="shared" si="11"/>
        <v>180000</v>
      </c>
      <c r="J57" s="125">
        <f t="shared" si="12"/>
        <v>214200</v>
      </c>
      <c r="K57" s="14"/>
      <c r="M57" s="10"/>
      <c r="N57" s="10"/>
      <c r="O57" s="10"/>
      <c r="P57" s="10"/>
      <c r="Q57" s="10"/>
      <c r="R57" s="10"/>
      <c r="S57" s="10"/>
      <c r="T57" s="10"/>
      <c r="U57" s="10"/>
      <c r="V57" s="10"/>
      <c r="W57" s="10"/>
      <c r="X57" s="10"/>
    </row>
    <row r="58" spans="1:24" ht="50.25" customHeight="1" x14ac:dyDescent="0.15">
      <c r="A58" s="17">
        <v>56</v>
      </c>
      <c r="B58" s="51" t="s">
        <v>92</v>
      </c>
      <c r="C58" s="53" t="s">
        <v>94</v>
      </c>
      <c r="D58" s="37">
        <v>200</v>
      </c>
      <c r="E58" s="80"/>
      <c r="F58" s="54" t="s">
        <v>33</v>
      </c>
      <c r="G58" s="124">
        <v>12000</v>
      </c>
      <c r="H58" s="125">
        <f t="shared" si="10"/>
        <v>14280</v>
      </c>
      <c r="I58" s="125">
        <f t="shared" si="11"/>
        <v>2400000</v>
      </c>
      <c r="J58" s="125">
        <f t="shared" si="12"/>
        <v>2856000</v>
      </c>
      <c r="K58" s="14"/>
      <c r="M58" s="5" t="e">
        <f>#REF!+#REF!</f>
        <v>#REF!</v>
      </c>
      <c r="N58" s="5" t="e">
        <f>M58/2</f>
        <v>#REF!</v>
      </c>
    </row>
    <row r="59" spans="1:24" ht="78.75" customHeight="1" x14ac:dyDescent="0.15">
      <c r="A59" s="64">
        <v>58</v>
      </c>
      <c r="B59" s="35" t="s">
        <v>37</v>
      </c>
      <c r="C59" s="50" t="s">
        <v>38</v>
      </c>
      <c r="D59" s="37">
        <v>10</v>
      </c>
      <c r="E59" s="80"/>
      <c r="F59" s="54" t="s">
        <v>90</v>
      </c>
      <c r="G59" s="124">
        <v>24000</v>
      </c>
      <c r="H59" s="125">
        <f>G59*1.19</f>
        <v>28560</v>
      </c>
      <c r="I59" s="125">
        <f t="shared" si="11"/>
        <v>240000</v>
      </c>
      <c r="J59" s="125">
        <f t="shared" si="12"/>
        <v>285600</v>
      </c>
      <c r="K59" s="14"/>
      <c r="M59" s="5"/>
      <c r="N59" s="5"/>
    </row>
    <row r="60" spans="1:24" ht="80.25" customHeight="1" x14ac:dyDescent="0.15">
      <c r="A60" s="65">
        <v>59</v>
      </c>
      <c r="B60" s="67" t="s">
        <v>32</v>
      </c>
      <c r="C60" s="49" t="s">
        <v>83</v>
      </c>
      <c r="D60" s="67">
        <v>500</v>
      </c>
      <c r="E60" s="85"/>
      <c r="F60" s="54" t="s">
        <v>24</v>
      </c>
      <c r="G60" s="124">
        <v>1200</v>
      </c>
      <c r="H60" s="125">
        <f t="shared" ref="H60:H71" si="13">G60*1.19</f>
        <v>1428</v>
      </c>
      <c r="I60" s="125">
        <f t="shared" ref="I60:I64" si="14">G60*D60</f>
        <v>600000</v>
      </c>
      <c r="J60" s="125">
        <f t="shared" ref="J60:J64" si="15">D60*H60</f>
        <v>714000</v>
      </c>
      <c r="K60" s="14"/>
      <c r="M60" s="5"/>
      <c r="N60" s="5"/>
    </row>
    <row r="61" spans="1:24" ht="80.25" customHeight="1" x14ac:dyDescent="0.15">
      <c r="A61" s="88">
        <v>60</v>
      </c>
      <c r="B61" s="66" t="s">
        <v>71</v>
      </c>
      <c r="C61" s="55" t="s">
        <v>72</v>
      </c>
      <c r="D61" s="45">
        <v>1</v>
      </c>
      <c r="E61" s="84"/>
      <c r="F61" s="72" t="s">
        <v>33</v>
      </c>
      <c r="G61" s="132">
        <v>80000</v>
      </c>
      <c r="H61" s="125">
        <f t="shared" si="13"/>
        <v>95200</v>
      </c>
      <c r="I61" s="125">
        <f t="shared" si="14"/>
        <v>80000</v>
      </c>
      <c r="J61" s="125">
        <f t="shared" si="15"/>
        <v>95200</v>
      </c>
      <c r="K61" s="24"/>
      <c r="M61" s="5"/>
      <c r="N61" s="5"/>
    </row>
    <row r="62" spans="1:24" ht="50.25" customHeight="1" x14ac:dyDescent="0.15">
      <c r="A62" s="61"/>
      <c r="B62" s="58"/>
      <c r="C62" s="49"/>
      <c r="D62" s="67"/>
      <c r="E62" s="89"/>
      <c r="F62" s="49"/>
      <c r="G62" s="91">
        <f>SUM(G55:G61)</f>
        <v>182200</v>
      </c>
      <c r="H62" s="125">
        <f t="shared" si="13"/>
        <v>216818</v>
      </c>
      <c r="I62" s="125">
        <f t="shared" si="14"/>
        <v>0</v>
      </c>
      <c r="J62" s="125">
        <f t="shared" si="15"/>
        <v>0</v>
      </c>
      <c r="K62" s="90"/>
      <c r="M62" s="5"/>
      <c r="N62" s="5"/>
    </row>
    <row r="63" spans="1:24" ht="102" customHeight="1" x14ac:dyDescent="0.15">
      <c r="A63" s="61">
        <v>64</v>
      </c>
      <c r="B63" s="57" t="s">
        <v>39</v>
      </c>
      <c r="C63" s="55" t="s">
        <v>91</v>
      </c>
      <c r="D63" s="45">
        <v>20</v>
      </c>
      <c r="E63" s="84"/>
      <c r="F63" s="46" t="s">
        <v>86</v>
      </c>
      <c r="G63" s="106">
        <f>G55</f>
        <v>40000</v>
      </c>
      <c r="H63" s="125">
        <f t="shared" si="13"/>
        <v>47600</v>
      </c>
      <c r="I63" s="125">
        <f t="shared" si="14"/>
        <v>800000</v>
      </c>
      <c r="J63" s="125">
        <f t="shared" si="15"/>
        <v>952000</v>
      </c>
      <c r="K63" s="14"/>
      <c r="M63" s="5"/>
      <c r="N63" s="5"/>
    </row>
    <row r="64" spans="1:24" ht="105.75" customHeight="1" x14ac:dyDescent="0.15">
      <c r="A64" s="61">
        <v>65</v>
      </c>
      <c r="B64" s="58" t="s">
        <v>84</v>
      </c>
      <c r="C64" s="60" t="s">
        <v>87</v>
      </c>
      <c r="D64" s="67">
        <v>400</v>
      </c>
      <c r="E64" s="82"/>
      <c r="F64" s="72" t="s">
        <v>24</v>
      </c>
      <c r="G64" s="106">
        <v>30000</v>
      </c>
      <c r="H64" s="125">
        <f t="shared" si="13"/>
        <v>35700</v>
      </c>
      <c r="I64" s="125">
        <f t="shared" si="14"/>
        <v>12000000</v>
      </c>
      <c r="J64" s="125">
        <f t="shared" si="15"/>
        <v>14280000</v>
      </c>
      <c r="K64" s="14"/>
      <c r="M64" s="5"/>
      <c r="N64" s="5"/>
    </row>
    <row r="65" spans="1:24" ht="80.25" customHeight="1" x14ac:dyDescent="0.15">
      <c r="A65" s="26">
        <v>67</v>
      </c>
      <c r="B65" s="51" t="s">
        <v>46</v>
      </c>
      <c r="C65" s="50" t="s">
        <v>47</v>
      </c>
      <c r="D65" s="37">
        <v>10</v>
      </c>
      <c r="E65" s="80"/>
      <c r="F65" s="54" t="s">
        <v>48</v>
      </c>
      <c r="G65" s="106">
        <f>G27</f>
        <v>7500</v>
      </c>
      <c r="H65" s="125">
        <f t="shared" si="13"/>
        <v>8925</v>
      </c>
      <c r="I65" s="125">
        <f t="shared" ref="I65:I69" si="16">G65*D65</f>
        <v>75000</v>
      </c>
      <c r="J65" s="125">
        <f t="shared" ref="J65:J69" si="17">D65*H65</f>
        <v>89250</v>
      </c>
      <c r="K65" s="14"/>
      <c r="M65" s="5"/>
      <c r="N65" s="5"/>
    </row>
    <row r="66" spans="1:24" ht="80.25" customHeight="1" x14ac:dyDescent="0.15">
      <c r="A66" s="26">
        <v>68</v>
      </c>
      <c r="B66" s="51" t="s">
        <v>49</v>
      </c>
      <c r="C66" s="50" t="s">
        <v>50</v>
      </c>
      <c r="D66" s="37">
        <v>20</v>
      </c>
      <c r="E66" s="80"/>
      <c r="F66" s="54" t="s">
        <v>51</v>
      </c>
      <c r="G66" s="106">
        <f>G28</f>
        <v>15000</v>
      </c>
      <c r="H66" s="125">
        <f t="shared" si="13"/>
        <v>17850</v>
      </c>
      <c r="I66" s="125">
        <f t="shared" si="16"/>
        <v>300000</v>
      </c>
      <c r="J66" s="125">
        <f t="shared" si="17"/>
        <v>357000</v>
      </c>
      <c r="K66" s="14"/>
      <c r="M66" s="5"/>
      <c r="N66" s="5"/>
    </row>
    <row r="67" spans="1:24" ht="80.25" customHeight="1" x14ac:dyDescent="0.15">
      <c r="A67" s="26">
        <v>69</v>
      </c>
      <c r="B67" s="51" t="s">
        <v>52</v>
      </c>
      <c r="C67" s="50" t="s">
        <v>53</v>
      </c>
      <c r="D67" s="37">
        <v>1</v>
      </c>
      <c r="E67" s="80"/>
      <c r="F67" s="54" t="s">
        <v>33</v>
      </c>
      <c r="G67" s="106">
        <f>G29</f>
        <v>250000</v>
      </c>
      <c r="H67" s="125">
        <f t="shared" si="13"/>
        <v>297500</v>
      </c>
      <c r="I67" s="125">
        <f t="shared" si="16"/>
        <v>250000</v>
      </c>
      <c r="J67" s="125">
        <f t="shared" si="17"/>
        <v>297500</v>
      </c>
      <c r="K67" s="14"/>
      <c r="M67" s="5"/>
      <c r="N67" s="5"/>
    </row>
    <row r="68" spans="1:24" ht="80.25" customHeight="1" x14ac:dyDescent="0.15">
      <c r="A68" s="26">
        <v>70</v>
      </c>
      <c r="B68" s="69" t="s">
        <v>85</v>
      </c>
      <c r="C68" s="59" t="s">
        <v>54</v>
      </c>
      <c r="D68" s="67">
        <v>5</v>
      </c>
      <c r="E68" s="107"/>
      <c r="F68" s="54" t="s">
        <v>24</v>
      </c>
      <c r="G68" s="106">
        <f>G26</f>
        <v>24000</v>
      </c>
      <c r="H68" s="125">
        <f t="shared" si="13"/>
        <v>28560</v>
      </c>
      <c r="I68" s="125">
        <f t="shared" si="16"/>
        <v>120000</v>
      </c>
      <c r="J68" s="125">
        <f t="shared" si="17"/>
        <v>142800</v>
      </c>
      <c r="K68" s="14"/>
      <c r="M68" s="5"/>
      <c r="N68" s="5"/>
    </row>
    <row r="69" spans="1:24" ht="80.25" customHeight="1" x14ac:dyDescent="0.15">
      <c r="A69" s="26">
        <v>71</v>
      </c>
      <c r="B69" s="51" t="s">
        <v>55</v>
      </c>
      <c r="C69" s="50" t="s">
        <v>56</v>
      </c>
      <c r="D69" s="37">
        <v>20</v>
      </c>
      <c r="E69" s="80"/>
      <c r="F69" s="54" t="s">
        <v>42</v>
      </c>
      <c r="G69" s="106">
        <f>G30</f>
        <v>42500</v>
      </c>
      <c r="H69" s="125">
        <f t="shared" si="13"/>
        <v>50575</v>
      </c>
      <c r="I69" s="125">
        <f t="shared" si="16"/>
        <v>850000</v>
      </c>
      <c r="J69" s="125">
        <f t="shared" si="17"/>
        <v>1011500</v>
      </c>
      <c r="K69" s="14"/>
      <c r="M69" s="5"/>
      <c r="N69" s="5"/>
    </row>
    <row r="70" spans="1:24" ht="80.25" customHeight="1" x14ac:dyDescent="0.15">
      <c r="A70" s="26">
        <v>72</v>
      </c>
      <c r="B70" s="52" t="s">
        <v>57</v>
      </c>
      <c r="C70" s="59" t="s">
        <v>97</v>
      </c>
      <c r="D70" s="67">
        <v>1</v>
      </c>
      <c r="E70" s="87"/>
      <c r="F70" s="54" t="s">
        <v>58</v>
      </c>
      <c r="G70" s="106">
        <v>2000000</v>
      </c>
      <c r="H70" s="125">
        <f t="shared" si="13"/>
        <v>2380000</v>
      </c>
      <c r="I70" s="125">
        <f t="shared" ref="I70:I71" si="18">G70*D70</f>
        <v>2000000</v>
      </c>
      <c r="J70" s="125">
        <f t="shared" ref="J70:J71" si="19">D70*H70</f>
        <v>2380000</v>
      </c>
      <c r="K70" s="14"/>
      <c r="M70" s="5"/>
      <c r="N70" s="5"/>
    </row>
    <row r="71" spans="1:24" ht="80.25" customHeight="1" x14ac:dyDescent="0.15">
      <c r="A71" s="26">
        <v>73</v>
      </c>
      <c r="B71" s="51" t="s">
        <v>59</v>
      </c>
      <c r="C71" s="50" t="s">
        <v>53</v>
      </c>
      <c r="D71" s="37">
        <v>1</v>
      </c>
      <c r="E71" s="84"/>
      <c r="F71" s="54" t="s">
        <v>33</v>
      </c>
      <c r="G71" s="106">
        <v>250000</v>
      </c>
      <c r="H71" s="125">
        <f t="shared" si="13"/>
        <v>297500</v>
      </c>
      <c r="I71" s="125">
        <f t="shared" si="18"/>
        <v>250000</v>
      </c>
      <c r="J71" s="125">
        <f t="shared" si="19"/>
        <v>297500</v>
      </c>
      <c r="K71" s="14"/>
      <c r="M71" s="5"/>
      <c r="N71" s="5"/>
    </row>
    <row r="72" spans="1:24" ht="40.5" customHeight="1" x14ac:dyDescent="0.15">
      <c r="A72" s="26"/>
      <c r="B72" s="69"/>
      <c r="C72" s="59"/>
      <c r="D72" s="104"/>
      <c r="E72" s="63"/>
      <c r="F72" s="72"/>
      <c r="G72" s="133">
        <f>SUM(G63:G71)</f>
        <v>2659000</v>
      </c>
      <c r="H72" s="75"/>
      <c r="I72" s="28"/>
      <c r="J72" s="133">
        <f>SUM(J55:J71)</f>
        <v>25174450</v>
      </c>
      <c r="K72" s="24"/>
      <c r="M72" s="5"/>
      <c r="N72" s="5"/>
    </row>
    <row r="73" spans="1:24" ht="39.75" customHeight="1" x14ac:dyDescent="0.15">
      <c r="A73" s="26"/>
      <c r="B73" s="69"/>
      <c r="C73" s="62"/>
      <c r="D73" s="73"/>
      <c r="E73" s="74"/>
      <c r="F73" s="72"/>
      <c r="G73" s="86">
        <f t="shared" ref="G73" si="20">D73*E73</f>
        <v>0</v>
      </c>
      <c r="H73" s="75"/>
      <c r="I73" s="28"/>
      <c r="J73" s="27"/>
      <c r="K73" s="24"/>
      <c r="M73" s="5"/>
      <c r="N73" s="5"/>
    </row>
    <row r="74" spans="1:24" ht="29.25" customHeight="1" x14ac:dyDescent="0.15">
      <c r="A74" s="143" t="s">
        <v>100</v>
      </c>
      <c r="B74" s="144"/>
      <c r="C74" s="145"/>
      <c r="D74" s="76"/>
      <c r="E74" s="76"/>
      <c r="F74" s="76"/>
      <c r="G74" s="76"/>
      <c r="H74" s="76"/>
      <c r="I74" s="77"/>
      <c r="J74" s="133">
        <f>J72+J52+J40+J15</f>
        <v>187440310</v>
      </c>
      <c r="K74" s="78"/>
      <c r="N74" s="10"/>
      <c r="O74" s="10"/>
      <c r="P74" s="10"/>
      <c r="Q74" s="10"/>
      <c r="R74" s="10"/>
      <c r="S74" s="10"/>
      <c r="T74" s="10"/>
      <c r="U74" s="10"/>
      <c r="V74" s="10"/>
      <c r="W74" s="10"/>
      <c r="X74" s="10"/>
    </row>
    <row r="75" spans="1:24" ht="15.75" customHeight="1" x14ac:dyDescent="0.15">
      <c r="A75" s="16"/>
      <c r="B75" s="22"/>
      <c r="K75" s="23"/>
    </row>
    <row r="76" spans="1:24" ht="15.75" customHeight="1" x14ac:dyDescent="0.15">
      <c r="A76" s="16"/>
      <c r="B76" s="22"/>
      <c r="K76" s="23"/>
    </row>
    <row r="77" spans="1:24" ht="15.75" customHeight="1" x14ac:dyDescent="0.15">
      <c r="A77" s="16"/>
      <c r="B77" s="22"/>
      <c r="K77" s="23"/>
    </row>
    <row r="78" spans="1:24" ht="15.75" customHeight="1" x14ac:dyDescent="0.15">
      <c r="A78" s="16"/>
      <c r="B78" s="22"/>
      <c r="K78" s="23"/>
    </row>
    <row r="79" spans="1:24" ht="15.75" customHeight="1" x14ac:dyDescent="0.15">
      <c r="A79" s="16"/>
      <c r="B79" s="22"/>
      <c r="K79" s="23"/>
    </row>
    <row r="80" spans="1:24" ht="15.75" customHeight="1" x14ac:dyDescent="0.15">
      <c r="A80" s="16"/>
      <c r="B80" s="22"/>
      <c r="K80" s="23"/>
    </row>
    <row r="81" spans="1:11" ht="15.75" customHeight="1" x14ac:dyDescent="0.15">
      <c r="A81" s="16"/>
      <c r="B81" s="22"/>
      <c r="K81" s="23"/>
    </row>
    <row r="82" spans="1:11" ht="15.75" customHeight="1" x14ac:dyDescent="0.15">
      <c r="A82" s="16"/>
      <c r="B82" s="22"/>
      <c r="K82" s="23"/>
    </row>
    <row r="83" spans="1:11" ht="15.75" customHeight="1" x14ac:dyDescent="0.15">
      <c r="A83" s="16"/>
      <c r="B83" s="22"/>
      <c r="K83" s="23"/>
    </row>
    <row r="84" spans="1:11" ht="15.75" customHeight="1" x14ac:dyDescent="0.15">
      <c r="A84" s="16"/>
      <c r="B84" s="22"/>
      <c r="K84" s="23"/>
    </row>
    <row r="85" spans="1:11" ht="15.75" customHeight="1" x14ac:dyDescent="0.15">
      <c r="A85" s="16"/>
      <c r="B85" s="22"/>
      <c r="K85" s="23"/>
    </row>
    <row r="86" spans="1:11" ht="15.75" customHeight="1" x14ac:dyDescent="0.15">
      <c r="A86" s="16"/>
      <c r="B86" s="22"/>
      <c r="K86" s="23"/>
    </row>
    <row r="87" spans="1:11" ht="15.75" customHeight="1" x14ac:dyDescent="0.15">
      <c r="A87" s="16"/>
      <c r="B87" s="22"/>
      <c r="K87" s="23"/>
    </row>
    <row r="88" spans="1:11" ht="15.75" customHeight="1" x14ac:dyDescent="0.15">
      <c r="A88" s="16"/>
      <c r="B88" s="22"/>
      <c r="K88" s="23"/>
    </row>
    <row r="89" spans="1:11" ht="15.75" customHeight="1" x14ac:dyDescent="0.15">
      <c r="A89" s="16"/>
      <c r="B89" s="22"/>
      <c r="K89" s="23"/>
    </row>
    <row r="90" spans="1:11" ht="15.75" customHeight="1" x14ac:dyDescent="0.15">
      <c r="A90" s="16"/>
      <c r="B90" s="22"/>
      <c r="K90" s="23"/>
    </row>
    <row r="91" spans="1:11" ht="15.75" customHeight="1" x14ac:dyDescent="0.15">
      <c r="A91" s="16"/>
      <c r="B91" s="22"/>
      <c r="K91" s="23"/>
    </row>
    <row r="92" spans="1:11" ht="15.75" customHeight="1" x14ac:dyDescent="0.15">
      <c r="A92" s="16"/>
      <c r="B92" s="22"/>
      <c r="K92" s="23"/>
    </row>
    <row r="93" spans="1:11" ht="15.75" customHeight="1" x14ac:dyDescent="0.15">
      <c r="A93" s="16"/>
      <c r="B93" s="22"/>
      <c r="K93" s="23"/>
    </row>
    <row r="94" spans="1:11" ht="15.75" customHeight="1" x14ac:dyDescent="0.15">
      <c r="A94" s="16"/>
      <c r="B94" s="22"/>
      <c r="K94" s="23"/>
    </row>
    <row r="95" spans="1:11" ht="15.75" customHeight="1" x14ac:dyDescent="0.15">
      <c r="A95" s="16"/>
      <c r="B95" s="22"/>
      <c r="K95" s="23"/>
    </row>
    <row r="96" spans="1:11" ht="15.75" customHeight="1" x14ac:dyDescent="0.15">
      <c r="A96" s="16"/>
      <c r="B96" s="22"/>
      <c r="K96" s="23"/>
    </row>
    <row r="97" spans="1:11" ht="15.75" customHeight="1" x14ac:dyDescent="0.15">
      <c r="A97" s="16"/>
      <c r="B97" s="22"/>
      <c r="K97" s="23"/>
    </row>
    <row r="98" spans="1:11" ht="15.75" customHeight="1" x14ac:dyDescent="0.15">
      <c r="A98" s="16"/>
      <c r="B98" s="22"/>
      <c r="K98" s="23"/>
    </row>
    <row r="99" spans="1:11" ht="15.75" customHeight="1" x14ac:dyDescent="0.15">
      <c r="A99" s="16"/>
      <c r="B99" s="22"/>
      <c r="K99" s="23"/>
    </row>
    <row r="100" spans="1:11" ht="15.75" customHeight="1" x14ac:dyDescent="0.15">
      <c r="A100" s="16"/>
      <c r="B100" s="22"/>
      <c r="K100" s="23"/>
    </row>
    <row r="101" spans="1:11" ht="15.75" customHeight="1" x14ac:dyDescent="0.15">
      <c r="A101" s="16"/>
      <c r="B101" s="22"/>
      <c r="K101" s="23"/>
    </row>
    <row r="102" spans="1:11" ht="15.75" customHeight="1" x14ac:dyDescent="0.15">
      <c r="A102" s="16"/>
      <c r="B102" s="22"/>
      <c r="K102" s="23"/>
    </row>
    <row r="103" spans="1:11" ht="15.75" customHeight="1" x14ac:dyDescent="0.15">
      <c r="A103" s="16"/>
      <c r="B103" s="22"/>
      <c r="K103" s="23"/>
    </row>
    <row r="104" spans="1:11" ht="15.75" customHeight="1" x14ac:dyDescent="0.15">
      <c r="A104" s="16"/>
      <c r="B104" s="22"/>
      <c r="K104" s="23"/>
    </row>
    <row r="105" spans="1:11" ht="15.75" customHeight="1" x14ac:dyDescent="0.15">
      <c r="A105" s="16"/>
      <c r="B105" s="22"/>
      <c r="K105" s="23"/>
    </row>
    <row r="106" spans="1:11" ht="15.75" customHeight="1" x14ac:dyDescent="0.15">
      <c r="A106" s="16"/>
      <c r="B106" s="22"/>
      <c r="K106" s="23"/>
    </row>
    <row r="107" spans="1:11" ht="15.75" customHeight="1" x14ac:dyDescent="0.15">
      <c r="A107" s="16"/>
      <c r="B107" s="22"/>
      <c r="K107" s="23"/>
    </row>
    <row r="108" spans="1:11" ht="15.75" customHeight="1" x14ac:dyDescent="0.15">
      <c r="A108" s="16"/>
      <c r="B108" s="22"/>
      <c r="K108" s="23"/>
    </row>
    <row r="109" spans="1:11" ht="15.75" customHeight="1" x14ac:dyDescent="0.15">
      <c r="A109" s="16"/>
      <c r="B109" s="22"/>
      <c r="K109" s="23"/>
    </row>
    <row r="110" spans="1:11" ht="15.75" customHeight="1" x14ac:dyDescent="0.15">
      <c r="A110" s="16"/>
      <c r="B110" s="22"/>
      <c r="K110" s="23"/>
    </row>
    <row r="111" spans="1:11" ht="15.75" customHeight="1" x14ac:dyDescent="0.15">
      <c r="A111" s="16"/>
      <c r="B111" s="22"/>
      <c r="K111" s="23"/>
    </row>
    <row r="112" spans="1:11" ht="15.75" customHeight="1" x14ac:dyDescent="0.15">
      <c r="A112" s="16"/>
      <c r="B112" s="22"/>
      <c r="K112" s="23"/>
    </row>
    <row r="113" spans="1:11" ht="15.75" customHeight="1" x14ac:dyDescent="0.15">
      <c r="A113" s="16"/>
      <c r="B113" s="22"/>
      <c r="K113" s="23"/>
    </row>
    <row r="114" spans="1:11" ht="15.75" customHeight="1" x14ac:dyDescent="0.15">
      <c r="A114" s="16"/>
      <c r="B114" s="22"/>
      <c r="K114" s="23"/>
    </row>
    <row r="115" spans="1:11" ht="15.75" customHeight="1" x14ac:dyDescent="0.15">
      <c r="A115" s="16"/>
      <c r="B115" s="22"/>
      <c r="K115" s="23"/>
    </row>
    <row r="116" spans="1:11" ht="15.75" customHeight="1" x14ac:dyDescent="0.15">
      <c r="A116" s="16"/>
      <c r="B116" s="22"/>
      <c r="K116" s="23"/>
    </row>
    <row r="117" spans="1:11" ht="15.75" customHeight="1" x14ac:dyDescent="0.15">
      <c r="A117" s="16"/>
      <c r="B117" s="22"/>
      <c r="K117" s="23"/>
    </row>
    <row r="118" spans="1:11" ht="15.75" customHeight="1" x14ac:dyDescent="0.15">
      <c r="A118" s="16"/>
      <c r="B118" s="22"/>
      <c r="K118" s="23"/>
    </row>
    <row r="119" spans="1:11" ht="15.75" customHeight="1" x14ac:dyDescent="0.15">
      <c r="A119" s="16"/>
      <c r="B119" s="22"/>
      <c r="K119" s="23"/>
    </row>
    <row r="120" spans="1:11" ht="15.75" customHeight="1" x14ac:dyDescent="0.15">
      <c r="A120" s="16"/>
      <c r="B120" s="22"/>
      <c r="K120" s="23"/>
    </row>
    <row r="121" spans="1:11" ht="15.75" customHeight="1" x14ac:dyDescent="0.15">
      <c r="A121" s="16"/>
      <c r="B121" s="22"/>
      <c r="K121" s="23"/>
    </row>
    <row r="122" spans="1:11" ht="15.75" customHeight="1" x14ac:dyDescent="0.15">
      <c r="A122" s="16"/>
      <c r="B122" s="22"/>
      <c r="K122" s="23"/>
    </row>
    <row r="123" spans="1:11" ht="15.75" customHeight="1" x14ac:dyDescent="0.15">
      <c r="A123" s="16"/>
      <c r="B123" s="22"/>
      <c r="K123" s="23"/>
    </row>
    <row r="124" spans="1:11" ht="15.75" customHeight="1" x14ac:dyDescent="0.15">
      <c r="A124" s="16"/>
      <c r="B124" s="22"/>
      <c r="K124" s="23"/>
    </row>
    <row r="125" spans="1:11" ht="15.75" customHeight="1" x14ac:dyDescent="0.15">
      <c r="A125" s="16"/>
      <c r="B125" s="22"/>
      <c r="K125" s="23"/>
    </row>
    <row r="126" spans="1:11" ht="15.75" customHeight="1" x14ac:dyDescent="0.15">
      <c r="A126" s="16"/>
      <c r="B126" s="22"/>
      <c r="K126" s="23"/>
    </row>
    <row r="127" spans="1:11" ht="15.75" customHeight="1" x14ac:dyDescent="0.15">
      <c r="A127" s="16"/>
      <c r="B127" s="22"/>
      <c r="K127" s="23"/>
    </row>
    <row r="128" spans="1:11" ht="15.75" customHeight="1" x14ac:dyDescent="0.15">
      <c r="A128" s="16"/>
      <c r="B128" s="22"/>
      <c r="K128" s="23"/>
    </row>
    <row r="129" spans="1:11" ht="15.75" customHeight="1" x14ac:dyDescent="0.15">
      <c r="A129" s="16"/>
      <c r="B129" s="22"/>
      <c r="K129" s="23"/>
    </row>
    <row r="130" spans="1:11" ht="15.75" customHeight="1" x14ac:dyDescent="0.15">
      <c r="A130" s="16"/>
      <c r="B130" s="22"/>
      <c r="K130" s="23"/>
    </row>
    <row r="131" spans="1:11" ht="15.75" customHeight="1" x14ac:dyDescent="0.15">
      <c r="A131" s="16"/>
      <c r="B131" s="22"/>
      <c r="K131" s="23"/>
    </row>
    <row r="132" spans="1:11" ht="15.75" customHeight="1" x14ac:dyDescent="0.15">
      <c r="A132" s="16"/>
      <c r="B132" s="22"/>
      <c r="K132" s="23"/>
    </row>
    <row r="133" spans="1:11" ht="15.75" customHeight="1" x14ac:dyDescent="0.15">
      <c r="A133" s="16"/>
      <c r="B133" s="22"/>
      <c r="K133" s="23"/>
    </row>
    <row r="134" spans="1:11" ht="15.75" customHeight="1" x14ac:dyDescent="0.15">
      <c r="A134" s="16"/>
      <c r="B134" s="22"/>
      <c r="K134" s="23"/>
    </row>
    <row r="135" spans="1:11" ht="15.75" customHeight="1" x14ac:dyDescent="0.15">
      <c r="A135" s="16"/>
      <c r="B135" s="22"/>
      <c r="K135" s="23"/>
    </row>
    <row r="136" spans="1:11" ht="15.75" customHeight="1" x14ac:dyDescent="0.15">
      <c r="A136" s="16"/>
      <c r="B136" s="22"/>
      <c r="K136" s="23"/>
    </row>
    <row r="137" spans="1:11" ht="15.75" customHeight="1" x14ac:dyDescent="0.15">
      <c r="A137" s="16"/>
      <c r="B137" s="22"/>
      <c r="K137" s="23"/>
    </row>
    <row r="138" spans="1:11" ht="15.75" customHeight="1" x14ac:dyDescent="0.15">
      <c r="A138" s="16"/>
      <c r="B138" s="22"/>
      <c r="K138" s="23"/>
    </row>
    <row r="139" spans="1:11" ht="15.75" customHeight="1" x14ac:dyDescent="0.15">
      <c r="A139" s="16"/>
      <c r="B139" s="22"/>
      <c r="K139" s="23"/>
    </row>
    <row r="140" spans="1:11" ht="15.75" customHeight="1" x14ac:dyDescent="0.15">
      <c r="A140" s="16"/>
      <c r="B140" s="22"/>
      <c r="K140" s="23"/>
    </row>
    <row r="141" spans="1:11" ht="15.75" customHeight="1" x14ac:dyDescent="0.15">
      <c r="A141" s="16"/>
      <c r="B141" s="22"/>
      <c r="K141" s="23"/>
    </row>
    <row r="142" spans="1:11" ht="15.75" customHeight="1" x14ac:dyDescent="0.15">
      <c r="A142" s="16"/>
      <c r="B142" s="22"/>
      <c r="K142" s="23"/>
    </row>
    <row r="143" spans="1:11" ht="15.75" customHeight="1" x14ac:dyDescent="0.15">
      <c r="A143" s="16"/>
      <c r="B143" s="22"/>
      <c r="K143" s="23"/>
    </row>
    <row r="144" spans="1:11" ht="15.75" customHeight="1" x14ac:dyDescent="0.15">
      <c r="A144" s="16"/>
      <c r="B144" s="22"/>
      <c r="K144" s="23"/>
    </row>
    <row r="145" spans="1:11" ht="15.75" customHeight="1" x14ac:dyDescent="0.15">
      <c r="A145" s="16"/>
      <c r="B145" s="22"/>
      <c r="K145" s="23"/>
    </row>
    <row r="146" spans="1:11" ht="15.75" customHeight="1" x14ac:dyDescent="0.15">
      <c r="A146" s="16"/>
      <c r="B146" s="22"/>
      <c r="K146" s="23"/>
    </row>
    <row r="147" spans="1:11" ht="15.75" customHeight="1" x14ac:dyDescent="0.15">
      <c r="A147" s="16"/>
      <c r="B147" s="22"/>
      <c r="K147" s="23"/>
    </row>
    <row r="148" spans="1:11" ht="15.75" customHeight="1" x14ac:dyDescent="0.15">
      <c r="A148" s="16"/>
      <c r="B148" s="22"/>
      <c r="K148" s="23"/>
    </row>
    <row r="149" spans="1:11" ht="15.75" customHeight="1" x14ac:dyDescent="0.15">
      <c r="A149" s="16"/>
      <c r="B149" s="22"/>
      <c r="K149" s="23"/>
    </row>
    <row r="150" spans="1:11" ht="15.75" customHeight="1" x14ac:dyDescent="0.15">
      <c r="A150" s="16"/>
      <c r="B150" s="22"/>
      <c r="K150" s="23"/>
    </row>
    <row r="151" spans="1:11" ht="15.75" customHeight="1" x14ac:dyDescent="0.15">
      <c r="A151" s="16"/>
      <c r="B151" s="22"/>
      <c r="K151" s="23"/>
    </row>
    <row r="152" spans="1:11" ht="15.75" customHeight="1" x14ac:dyDescent="0.15">
      <c r="A152" s="16"/>
      <c r="B152" s="22"/>
      <c r="K152" s="23"/>
    </row>
    <row r="153" spans="1:11" ht="15.75" customHeight="1" x14ac:dyDescent="0.15">
      <c r="A153" s="16"/>
      <c r="B153" s="22"/>
      <c r="K153" s="23"/>
    </row>
    <row r="154" spans="1:11" ht="15.75" customHeight="1" x14ac:dyDescent="0.15">
      <c r="A154" s="16"/>
      <c r="B154" s="22"/>
      <c r="K154" s="23"/>
    </row>
    <row r="155" spans="1:11" ht="15.75" customHeight="1" x14ac:dyDescent="0.15">
      <c r="A155" s="16"/>
      <c r="B155" s="22"/>
      <c r="K155" s="23"/>
    </row>
    <row r="156" spans="1:11" ht="15.75" customHeight="1" x14ac:dyDescent="0.15">
      <c r="A156" s="16"/>
      <c r="B156" s="22"/>
      <c r="K156" s="23"/>
    </row>
    <row r="157" spans="1:11" ht="15.75" customHeight="1" x14ac:dyDescent="0.15">
      <c r="A157" s="16"/>
      <c r="B157" s="22"/>
      <c r="K157" s="23"/>
    </row>
    <row r="158" spans="1:11" ht="15.75" customHeight="1" x14ac:dyDescent="0.15">
      <c r="A158" s="16"/>
      <c r="B158" s="22"/>
      <c r="K158" s="23"/>
    </row>
    <row r="159" spans="1:11" ht="15.75" customHeight="1" x14ac:dyDescent="0.15">
      <c r="A159" s="16"/>
      <c r="B159" s="22"/>
      <c r="K159" s="23"/>
    </row>
    <row r="160" spans="1:11" ht="15.75" customHeight="1" x14ac:dyDescent="0.15">
      <c r="A160" s="16"/>
      <c r="B160" s="22"/>
      <c r="K160" s="23"/>
    </row>
    <row r="161" spans="1:11" ht="15.75" customHeight="1" x14ac:dyDescent="0.15">
      <c r="A161" s="16"/>
      <c r="B161" s="22"/>
      <c r="K161" s="23"/>
    </row>
    <row r="162" spans="1:11" ht="15.75" customHeight="1" x14ac:dyDescent="0.15">
      <c r="A162" s="16"/>
      <c r="B162" s="22"/>
      <c r="K162" s="23"/>
    </row>
    <row r="163" spans="1:11" ht="15.75" customHeight="1" x14ac:dyDescent="0.15">
      <c r="A163" s="16"/>
      <c r="B163" s="22"/>
      <c r="K163" s="23"/>
    </row>
    <row r="164" spans="1:11" ht="15.75" customHeight="1" x14ac:dyDescent="0.15">
      <c r="A164" s="16"/>
      <c r="B164" s="22"/>
      <c r="K164" s="23"/>
    </row>
    <row r="165" spans="1:11" ht="15.75" customHeight="1" x14ac:dyDescent="0.15">
      <c r="A165" s="16"/>
      <c r="B165" s="22"/>
      <c r="K165" s="23"/>
    </row>
    <row r="166" spans="1:11" ht="15.75" customHeight="1" x14ac:dyDescent="0.15">
      <c r="A166" s="16"/>
      <c r="B166" s="22"/>
      <c r="K166" s="23"/>
    </row>
    <row r="167" spans="1:11" ht="15.75" customHeight="1" x14ac:dyDescent="0.15">
      <c r="A167" s="16"/>
      <c r="B167" s="22"/>
      <c r="K167" s="23"/>
    </row>
    <row r="168" spans="1:11" ht="15.75" customHeight="1" x14ac:dyDescent="0.15">
      <c r="A168" s="16"/>
      <c r="B168" s="22"/>
      <c r="K168" s="23"/>
    </row>
    <row r="169" spans="1:11" ht="15.75" customHeight="1" x14ac:dyDescent="0.15">
      <c r="A169" s="16"/>
      <c r="B169" s="22"/>
      <c r="K169" s="23"/>
    </row>
    <row r="170" spans="1:11" ht="15.75" customHeight="1" x14ac:dyDescent="0.15">
      <c r="A170" s="16"/>
      <c r="B170" s="22"/>
      <c r="K170" s="23"/>
    </row>
    <row r="171" spans="1:11" ht="15.75" customHeight="1" x14ac:dyDescent="0.15">
      <c r="A171" s="16"/>
      <c r="B171" s="22"/>
      <c r="K171" s="23"/>
    </row>
    <row r="172" spans="1:11" ht="15.75" customHeight="1" x14ac:dyDescent="0.15">
      <c r="A172" s="16"/>
      <c r="B172" s="22"/>
      <c r="K172" s="23"/>
    </row>
    <row r="173" spans="1:11" ht="15.75" customHeight="1" x14ac:dyDescent="0.15">
      <c r="A173" s="16"/>
      <c r="B173" s="22"/>
      <c r="K173" s="23"/>
    </row>
    <row r="174" spans="1:11" ht="15.75" customHeight="1" x14ac:dyDescent="0.15">
      <c r="A174" s="16"/>
      <c r="B174" s="22"/>
      <c r="K174" s="23"/>
    </row>
    <row r="175" spans="1:11" ht="15.75" customHeight="1" x14ac:dyDescent="0.15">
      <c r="A175" s="16"/>
      <c r="B175" s="22"/>
      <c r="K175" s="23"/>
    </row>
    <row r="176" spans="1:11" ht="15.75" customHeight="1" x14ac:dyDescent="0.15">
      <c r="A176" s="16"/>
      <c r="B176" s="22"/>
      <c r="K176" s="23"/>
    </row>
    <row r="177" spans="1:11" ht="15.75" customHeight="1" x14ac:dyDescent="0.15">
      <c r="A177" s="16"/>
      <c r="B177" s="22"/>
      <c r="K177" s="23"/>
    </row>
    <row r="178" spans="1:11" ht="15.75" customHeight="1" x14ac:dyDescent="0.15">
      <c r="A178" s="16"/>
      <c r="B178" s="22"/>
      <c r="K178" s="23"/>
    </row>
    <row r="179" spans="1:11" ht="15.75" customHeight="1" x14ac:dyDescent="0.15">
      <c r="A179" s="16"/>
      <c r="B179" s="22"/>
      <c r="K179" s="23"/>
    </row>
    <row r="180" spans="1:11" ht="15.75" customHeight="1" x14ac:dyDescent="0.15">
      <c r="A180" s="16"/>
      <c r="B180" s="22"/>
      <c r="K180" s="23"/>
    </row>
    <row r="181" spans="1:11" ht="15.75" customHeight="1" x14ac:dyDescent="0.15">
      <c r="A181" s="16"/>
      <c r="B181" s="22"/>
      <c r="K181" s="23"/>
    </row>
    <row r="182" spans="1:11" ht="15.75" customHeight="1" x14ac:dyDescent="0.15">
      <c r="A182" s="16"/>
      <c r="B182" s="22"/>
      <c r="K182" s="23"/>
    </row>
    <row r="183" spans="1:11" ht="15.75" customHeight="1" x14ac:dyDescent="0.15">
      <c r="A183" s="16"/>
      <c r="B183" s="22"/>
      <c r="K183" s="23"/>
    </row>
    <row r="184" spans="1:11" ht="15.75" customHeight="1" x14ac:dyDescent="0.15">
      <c r="A184" s="16"/>
      <c r="B184" s="22"/>
      <c r="K184" s="23"/>
    </row>
    <row r="185" spans="1:11" ht="15.75" customHeight="1" x14ac:dyDescent="0.15">
      <c r="A185" s="16"/>
      <c r="B185" s="22"/>
      <c r="K185" s="23"/>
    </row>
    <row r="186" spans="1:11" ht="15.75" customHeight="1" x14ac:dyDescent="0.15">
      <c r="A186" s="16"/>
      <c r="B186" s="22"/>
      <c r="K186" s="23"/>
    </row>
    <row r="187" spans="1:11" ht="15.75" customHeight="1" x14ac:dyDescent="0.15">
      <c r="A187" s="16"/>
      <c r="B187" s="22"/>
      <c r="K187" s="23"/>
    </row>
    <row r="188" spans="1:11" ht="15.75" customHeight="1" x14ac:dyDescent="0.15">
      <c r="A188" s="16"/>
      <c r="B188" s="22"/>
      <c r="K188" s="23"/>
    </row>
    <row r="189" spans="1:11" ht="15.75" customHeight="1" x14ac:dyDescent="0.15">
      <c r="A189" s="16"/>
      <c r="B189" s="22"/>
      <c r="K189" s="23"/>
    </row>
    <row r="190" spans="1:11" ht="15.75" customHeight="1" x14ac:dyDescent="0.15">
      <c r="A190" s="16"/>
      <c r="B190" s="22"/>
      <c r="K190" s="23"/>
    </row>
    <row r="191" spans="1:11" ht="15.75" customHeight="1" x14ac:dyDescent="0.15">
      <c r="A191" s="16"/>
      <c r="B191" s="22"/>
      <c r="K191" s="23"/>
    </row>
    <row r="192" spans="1:11" ht="15.75" customHeight="1" x14ac:dyDescent="0.15">
      <c r="A192" s="16"/>
      <c r="B192" s="22"/>
      <c r="K192" s="23"/>
    </row>
    <row r="193" spans="1:11" ht="15.75" customHeight="1" x14ac:dyDescent="0.15">
      <c r="A193" s="16"/>
      <c r="B193" s="22"/>
      <c r="K193" s="23"/>
    </row>
    <row r="194" spans="1:11" ht="15.75" customHeight="1" x14ac:dyDescent="0.15">
      <c r="A194" s="16"/>
      <c r="B194" s="22"/>
      <c r="K194" s="23"/>
    </row>
    <row r="195" spans="1:11" ht="15.75" customHeight="1" x14ac:dyDescent="0.15">
      <c r="A195" s="16"/>
      <c r="B195" s="22"/>
      <c r="K195" s="23"/>
    </row>
    <row r="196" spans="1:11" ht="15.75" customHeight="1" x14ac:dyDescent="0.15">
      <c r="A196" s="16"/>
      <c r="B196" s="22"/>
      <c r="K196" s="23"/>
    </row>
    <row r="197" spans="1:11" ht="15.75" customHeight="1" x14ac:dyDescent="0.15">
      <c r="A197" s="16"/>
      <c r="B197" s="22"/>
      <c r="K197" s="23"/>
    </row>
    <row r="198" spans="1:11" ht="15.75" customHeight="1" x14ac:dyDescent="0.15">
      <c r="A198" s="16"/>
      <c r="B198" s="22"/>
      <c r="K198" s="23"/>
    </row>
    <row r="199" spans="1:11" ht="15.75" customHeight="1" x14ac:dyDescent="0.15">
      <c r="A199" s="16"/>
      <c r="B199" s="22"/>
      <c r="K199" s="23"/>
    </row>
    <row r="200" spans="1:11" ht="15.75" customHeight="1" x14ac:dyDescent="0.15">
      <c r="A200" s="16"/>
      <c r="B200" s="22"/>
      <c r="K200" s="23"/>
    </row>
    <row r="201" spans="1:11" ht="15.75" customHeight="1" x14ac:dyDescent="0.15">
      <c r="A201" s="16"/>
      <c r="B201" s="22"/>
      <c r="K201" s="23"/>
    </row>
    <row r="202" spans="1:11" ht="15.75" customHeight="1" x14ac:dyDescent="0.15">
      <c r="A202" s="16"/>
      <c r="B202" s="22"/>
      <c r="K202" s="23"/>
    </row>
    <row r="203" spans="1:11" ht="15.75" customHeight="1" x14ac:dyDescent="0.15">
      <c r="A203" s="16"/>
      <c r="B203" s="22"/>
      <c r="K203" s="23"/>
    </row>
    <row r="204" spans="1:11" ht="15.75" customHeight="1" x14ac:dyDescent="0.15">
      <c r="A204" s="16"/>
      <c r="B204" s="22"/>
      <c r="K204" s="23"/>
    </row>
    <row r="205" spans="1:11" ht="15.75" customHeight="1" x14ac:dyDescent="0.15">
      <c r="A205" s="16"/>
      <c r="B205" s="22"/>
      <c r="K205" s="23"/>
    </row>
    <row r="206" spans="1:11" ht="15.75" customHeight="1" x14ac:dyDescent="0.15">
      <c r="A206" s="16"/>
      <c r="B206" s="22"/>
      <c r="K206" s="23"/>
    </row>
    <row r="207" spans="1:11" ht="15.75" customHeight="1" x14ac:dyDescent="0.15">
      <c r="A207" s="16"/>
      <c r="B207" s="22"/>
      <c r="K207" s="23"/>
    </row>
    <row r="208" spans="1:11" ht="15.75" customHeight="1" x14ac:dyDescent="0.15">
      <c r="A208" s="16"/>
      <c r="B208" s="22"/>
      <c r="K208" s="23"/>
    </row>
    <row r="209" spans="1:11" ht="15.75" customHeight="1" x14ac:dyDescent="0.15">
      <c r="A209" s="16"/>
      <c r="B209" s="22"/>
      <c r="K209" s="23"/>
    </row>
    <row r="210" spans="1:11" ht="15.75" customHeight="1" x14ac:dyDescent="0.15">
      <c r="A210" s="16"/>
      <c r="B210" s="22"/>
      <c r="K210" s="23"/>
    </row>
    <row r="211" spans="1:11" ht="15.75" customHeight="1" x14ac:dyDescent="0.15">
      <c r="A211" s="16"/>
      <c r="B211" s="22"/>
      <c r="K211" s="23"/>
    </row>
    <row r="212" spans="1:11" ht="15.75" customHeight="1" x14ac:dyDescent="0.15">
      <c r="A212" s="16"/>
      <c r="B212" s="22"/>
      <c r="K212" s="23"/>
    </row>
    <row r="213" spans="1:11" ht="15.75" customHeight="1" x14ac:dyDescent="0.15">
      <c r="A213" s="16"/>
      <c r="B213" s="22"/>
      <c r="K213" s="23"/>
    </row>
    <row r="214" spans="1:11" ht="15.75" customHeight="1" x14ac:dyDescent="0.15">
      <c r="A214" s="16"/>
      <c r="B214" s="22"/>
      <c r="K214" s="23"/>
    </row>
    <row r="215" spans="1:11" ht="15.75" customHeight="1" x14ac:dyDescent="0.15">
      <c r="A215" s="16"/>
      <c r="B215" s="22"/>
      <c r="K215" s="23"/>
    </row>
    <row r="216" spans="1:11" ht="15.75" customHeight="1" x14ac:dyDescent="0.15">
      <c r="A216" s="16"/>
      <c r="B216" s="22"/>
      <c r="K216" s="23"/>
    </row>
    <row r="217" spans="1:11" ht="15.75" customHeight="1" x14ac:dyDescent="0.15">
      <c r="A217" s="16"/>
      <c r="B217" s="22"/>
      <c r="K217" s="23"/>
    </row>
    <row r="218" spans="1:11" ht="15.75" customHeight="1" x14ac:dyDescent="0.15">
      <c r="A218" s="16"/>
      <c r="B218" s="22"/>
      <c r="K218" s="23"/>
    </row>
    <row r="219" spans="1:11" ht="15.75" customHeight="1" x14ac:dyDescent="0.15">
      <c r="A219" s="16"/>
      <c r="B219" s="22"/>
      <c r="K219" s="23"/>
    </row>
    <row r="220" spans="1:11" ht="15.75" customHeight="1" x14ac:dyDescent="0.15">
      <c r="A220" s="16"/>
      <c r="B220" s="22"/>
      <c r="K220" s="23"/>
    </row>
    <row r="221" spans="1:11" ht="15.75" customHeight="1" x14ac:dyDescent="0.15">
      <c r="A221" s="16"/>
      <c r="B221" s="22"/>
      <c r="K221" s="23"/>
    </row>
    <row r="222" spans="1:11" ht="15.75" customHeight="1" x14ac:dyDescent="0.15">
      <c r="A222" s="16"/>
      <c r="B222" s="22"/>
      <c r="K222" s="23"/>
    </row>
    <row r="223" spans="1:11" ht="15.75" customHeight="1" x14ac:dyDescent="0.15">
      <c r="A223" s="16"/>
      <c r="B223" s="22"/>
      <c r="K223" s="23"/>
    </row>
    <row r="224" spans="1:11" ht="15.75" customHeight="1" x14ac:dyDescent="0.15">
      <c r="A224" s="16"/>
      <c r="B224" s="22"/>
      <c r="K224" s="23"/>
    </row>
    <row r="225" spans="1:11" ht="15.75" customHeight="1" x14ac:dyDescent="0.15">
      <c r="A225" s="16"/>
      <c r="B225" s="22"/>
      <c r="K225" s="23"/>
    </row>
    <row r="226" spans="1:11" ht="15.75" customHeight="1" x14ac:dyDescent="0.15">
      <c r="A226" s="16"/>
      <c r="B226" s="22"/>
      <c r="K226" s="23"/>
    </row>
    <row r="227" spans="1:11" ht="15.75" customHeight="1" x14ac:dyDescent="0.15">
      <c r="A227" s="16"/>
      <c r="B227" s="22"/>
      <c r="K227" s="23"/>
    </row>
    <row r="228" spans="1:11" ht="15.75" customHeight="1" x14ac:dyDescent="0.15">
      <c r="A228" s="16"/>
      <c r="B228" s="22"/>
      <c r="K228" s="23"/>
    </row>
    <row r="229" spans="1:11" ht="15.75" customHeight="1" x14ac:dyDescent="0.15">
      <c r="A229" s="16"/>
      <c r="B229" s="22"/>
      <c r="K229" s="23"/>
    </row>
    <row r="230" spans="1:11" ht="15.75" customHeight="1" x14ac:dyDescent="0.15">
      <c r="A230" s="16"/>
      <c r="B230" s="22"/>
      <c r="K230" s="23"/>
    </row>
    <row r="231" spans="1:11" ht="15.75" customHeight="1" x14ac:dyDescent="0.15">
      <c r="A231" s="16"/>
      <c r="B231" s="22"/>
      <c r="K231" s="23"/>
    </row>
    <row r="232" spans="1:11" ht="15.75" customHeight="1" x14ac:dyDescent="0.15">
      <c r="A232" s="16"/>
      <c r="B232" s="22"/>
      <c r="K232" s="23"/>
    </row>
    <row r="233" spans="1:11" ht="15.75" customHeight="1" x14ac:dyDescent="0.15">
      <c r="A233" s="16"/>
      <c r="B233" s="22"/>
      <c r="K233" s="23"/>
    </row>
    <row r="234" spans="1:11" ht="15.75" customHeight="1" x14ac:dyDescent="0.15">
      <c r="A234" s="16"/>
      <c r="B234" s="22"/>
      <c r="K234" s="23"/>
    </row>
    <row r="235" spans="1:11" ht="15.75" customHeight="1" x14ac:dyDescent="0.15">
      <c r="A235" s="16"/>
      <c r="B235" s="22"/>
      <c r="K235" s="23"/>
    </row>
    <row r="236" spans="1:11" ht="15.75" customHeight="1" x14ac:dyDescent="0.15">
      <c r="A236" s="16"/>
      <c r="B236" s="22"/>
      <c r="K236" s="23"/>
    </row>
    <row r="237" spans="1:11" ht="15.75" customHeight="1" x14ac:dyDescent="0.15">
      <c r="A237" s="16"/>
      <c r="B237" s="22"/>
      <c r="K237" s="23"/>
    </row>
    <row r="238" spans="1:11" ht="15.75" customHeight="1" x14ac:dyDescent="0.15">
      <c r="A238" s="16"/>
      <c r="B238" s="22"/>
      <c r="K238" s="23"/>
    </row>
    <row r="239" spans="1:11" ht="15.75" customHeight="1" x14ac:dyDescent="0.15">
      <c r="A239" s="16"/>
      <c r="B239" s="22"/>
      <c r="K239" s="23"/>
    </row>
    <row r="240" spans="1:11" ht="15.75" customHeight="1" x14ac:dyDescent="0.15">
      <c r="A240" s="16"/>
      <c r="B240" s="22"/>
      <c r="K240" s="23"/>
    </row>
    <row r="241" spans="1:11" ht="15.75" customHeight="1" x14ac:dyDescent="0.15">
      <c r="A241" s="16"/>
      <c r="B241" s="22"/>
      <c r="K241" s="23"/>
    </row>
    <row r="242" spans="1:11" ht="15.75" customHeight="1" x14ac:dyDescent="0.15">
      <c r="A242" s="16"/>
      <c r="B242" s="22"/>
      <c r="K242" s="23"/>
    </row>
    <row r="243" spans="1:11" ht="15.75" customHeight="1" x14ac:dyDescent="0.15">
      <c r="A243" s="16"/>
      <c r="B243" s="22"/>
      <c r="K243" s="23"/>
    </row>
    <row r="244" spans="1:11" ht="15.75" customHeight="1" x14ac:dyDescent="0.15">
      <c r="A244" s="16"/>
      <c r="B244" s="22"/>
      <c r="K244" s="23"/>
    </row>
    <row r="245" spans="1:11" ht="15.75" customHeight="1" x14ac:dyDescent="0.15">
      <c r="A245" s="16"/>
      <c r="B245" s="22"/>
      <c r="K245" s="23"/>
    </row>
    <row r="246" spans="1:11" ht="15.75" customHeight="1" x14ac:dyDescent="0.15">
      <c r="A246" s="16"/>
      <c r="B246" s="22"/>
      <c r="K246" s="23"/>
    </row>
    <row r="247" spans="1:11" ht="15.75" customHeight="1" x14ac:dyDescent="0.15">
      <c r="A247" s="16"/>
      <c r="B247" s="22"/>
      <c r="K247" s="23"/>
    </row>
    <row r="248" spans="1:11" ht="15.75" customHeight="1" x14ac:dyDescent="0.15">
      <c r="A248" s="16"/>
      <c r="B248" s="22"/>
      <c r="K248" s="23"/>
    </row>
    <row r="249" spans="1:11" ht="15.75" customHeight="1" x14ac:dyDescent="0.15">
      <c r="A249" s="16"/>
      <c r="B249" s="22"/>
      <c r="K249" s="23"/>
    </row>
    <row r="250" spans="1:11" ht="15.75" customHeight="1" x14ac:dyDescent="0.15">
      <c r="A250" s="16"/>
      <c r="B250" s="22"/>
      <c r="K250" s="23"/>
    </row>
    <row r="251" spans="1:11" ht="15.75" customHeight="1" x14ac:dyDescent="0.15">
      <c r="A251" s="16"/>
      <c r="B251" s="22"/>
      <c r="K251" s="23"/>
    </row>
    <row r="252" spans="1:11" ht="15.75" customHeight="1" x14ac:dyDescent="0.15">
      <c r="A252" s="16"/>
      <c r="B252" s="22"/>
      <c r="K252" s="23"/>
    </row>
    <row r="253" spans="1:11" ht="15.75" customHeight="1" x14ac:dyDescent="0.15">
      <c r="A253" s="16"/>
      <c r="B253" s="22"/>
      <c r="K253" s="23"/>
    </row>
    <row r="254" spans="1:11" ht="15.75" customHeight="1" x14ac:dyDescent="0.15">
      <c r="A254" s="16"/>
      <c r="B254" s="22"/>
      <c r="K254" s="23"/>
    </row>
    <row r="255" spans="1:11" ht="15.75" customHeight="1" x14ac:dyDescent="0.15">
      <c r="A255" s="16"/>
      <c r="B255" s="22"/>
      <c r="K255" s="23"/>
    </row>
    <row r="256" spans="1:11" ht="15.75" customHeight="1" x14ac:dyDescent="0.15">
      <c r="A256" s="16"/>
      <c r="B256" s="22"/>
      <c r="K256" s="23"/>
    </row>
    <row r="257" spans="1:11" ht="15.75" customHeight="1" x14ac:dyDescent="0.15">
      <c r="A257" s="16"/>
      <c r="B257" s="22"/>
      <c r="K257" s="23"/>
    </row>
    <row r="258" spans="1:11" ht="15.75" customHeight="1" x14ac:dyDescent="0.15">
      <c r="A258" s="16"/>
      <c r="B258" s="22"/>
      <c r="K258" s="23"/>
    </row>
    <row r="259" spans="1:11" ht="15.75" customHeight="1" x14ac:dyDescent="0.15">
      <c r="A259" s="16"/>
      <c r="B259" s="22"/>
      <c r="K259" s="23"/>
    </row>
    <row r="260" spans="1:11" ht="15.75" customHeight="1" x14ac:dyDescent="0.15">
      <c r="A260" s="16"/>
      <c r="B260" s="22"/>
      <c r="K260" s="23"/>
    </row>
    <row r="261" spans="1:11" ht="15.75" customHeight="1" x14ac:dyDescent="0.15">
      <c r="A261" s="16"/>
      <c r="B261" s="22"/>
      <c r="K261" s="23"/>
    </row>
    <row r="262" spans="1:11" ht="15.75" customHeight="1" x14ac:dyDescent="0.15">
      <c r="A262" s="16"/>
      <c r="B262" s="22"/>
      <c r="K262" s="23"/>
    </row>
    <row r="263" spans="1:11" ht="15.75" customHeight="1" x14ac:dyDescent="0.15">
      <c r="A263" s="16"/>
      <c r="B263" s="22"/>
      <c r="K263" s="23"/>
    </row>
    <row r="264" spans="1:11" ht="15.75" customHeight="1" x14ac:dyDescent="0.15">
      <c r="A264" s="16"/>
      <c r="B264" s="22"/>
      <c r="K264" s="23"/>
    </row>
    <row r="265" spans="1:11" ht="15.75" customHeight="1" x14ac:dyDescent="0.15">
      <c r="A265" s="16"/>
      <c r="B265" s="22"/>
      <c r="K265" s="23"/>
    </row>
    <row r="266" spans="1:11" ht="15.75" customHeight="1" x14ac:dyDescent="0.15">
      <c r="A266" s="16"/>
      <c r="B266" s="22"/>
      <c r="K266" s="23"/>
    </row>
    <row r="267" spans="1:11" ht="15.75" customHeight="1" x14ac:dyDescent="0.15">
      <c r="A267" s="16"/>
      <c r="B267" s="22"/>
      <c r="K267" s="23"/>
    </row>
    <row r="268" spans="1:11" ht="15.75" customHeight="1" x14ac:dyDescent="0.15">
      <c r="A268" s="16"/>
      <c r="B268" s="22"/>
      <c r="K268" s="23"/>
    </row>
    <row r="269" spans="1:11" ht="15.75" customHeight="1" x14ac:dyDescent="0.15">
      <c r="A269" s="16"/>
      <c r="B269" s="22"/>
      <c r="K269" s="23"/>
    </row>
    <row r="270" spans="1:11" ht="15.75" customHeight="1" x14ac:dyDescent="0.15">
      <c r="A270" s="16"/>
      <c r="B270" s="22"/>
      <c r="K270" s="23"/>
    </row>
    <row r="271" spans="1:11" ht="15.75" customHeight="1" x14ac:dyDescent="0.15">
      <c r="A271" s="16"/>
      <c r="B271" s="22"/>
      <c r="K271" s="23"/>
    </row>
    <row r="272" spans="1:11" ht="15.75" customHeight="1" x14ac:dyDescent="0.15">
      <c r="A272" s="16"/>
      <c r="B272" s="22"/>
      <c r="K272" s="23"/>
    </row>
    <row r="273" spans="1:11" ht="15.75" customHeight="1" x14ac:dyDescent="0.15">
      <c r="A273" s="16"/>
      <c r="B273" s="22"/>
      <c r="K273" s="23"/>
    </row>
    <row r="274" spans="1:11" ht="15.75" customHeight="1" x14ac:dyDescent="0.15">
      <c r="A274" s="16"/>
      <c r="B274" s="22"/>
      <c r="K274" s="23"/>
    </row>
    <row r="275" spans="1:11" ht="15.75" customHeight="1" x14ac:dyDescent="0.15">
      <c r="A275" s="16"/>
      <c r="B275" s="22"/>
      <c r="K275" s="23"/>
    </row>
    <row r="276" spans="1:11" ht="15.75" customHeight="1" x14ac:dyDescent="0.15">
      <c r="A276" s="16"/>
      <c r="B276" s="22"/>
      <c r="K276" s="23"/>
    </row>
    <row r="277" spans="1:11" ht="15.75" customHeight="1" x14ac:dyDescent="0.15">
      <c r="A277" s="16"/>
      <c r="B277" s="22"/>
      <c r="K277" s="23"/>
    </row>
    <row r="278" spans="1:11" ht="15.75" customHeight="1" x14ac:dyDescent="0.15">
      <c r="A278" s="16"/>
      <c r="B278" s="22"/>
      <c r="K278" s="23"/>
    </row>
    <row r="279" spans="1:11" ht="15.75" customHeight="1" x14ac:dyDescent="0.15">
      <c r="A279" s="16"/>
      <c r="B279" s="22"/>
      <c r="K279" s="23"/>
    </row>
    <row r="280" spans="1:11" ht="15.75" customHeight="1" x14ac:dyDescent="0.15">
      <c r="A280" s="16"/>
      <c r="B280" s="22"/>
      <c r="K280" s="23"/>
    </row>
    <row r="281" spans="1:11" ht="15.75" customHeight="1" x14ac:dyDescent="0.15">
      <c r="A281" s="16"/>
      <c r="B281" s="22"/>
      <c r="K281" s="23"/>
    </row>
    <row r="282" spans="1:11" ht="15.75" customHeight="1" x14ac:dyDescent="0.15">
      <c r="A282" s="16"/>
      <c r="B282" s="22"/>
      <c r="K282" s="23"/>
    </row>
    <row r="283" spans="1:11" ht="15.75" customHeight="1" x14ac:dyDescent="0.15">
      <c r="A283" s="16"/>
      <c r="B283" s="22"/>
      <c r="K283" s="23"/>
    </row>
    <row r="284" spans="1:11" ht="15.75" customHeight="1" x14ac:dyDescent="0.15">
      <c r="A284" s="16"/>
      <c r="B284" s="22"/>
      <c r="K284" s="23"/>
    </row>
    <row r="285" spans="1:11" ht="15.75" customHeight="1" x14ac:dyDescent="0.15">
      <c r="A285" s="16"/>
      <c r="B285" s="22"/>
      <c r="K285" s="23"/>
    </row>
    <row r="286" spans="1:11" ht="15.75" customHeight="1" x14ac:dyDescent="0.15">
      <c r="A286" s="16"/>
      <c r="B286" s="22"/>
      <c r="K286" s="23"/>
    </row>
    <row r="287" spans="1:11" ht="15.75" customHeight="1" x14ac:dyDescent="0.15">
      <c r="A287" s="16"/>
      <c r="B287" s="22"/>
      <c r="K287" s="23"/>
    </row>
    <row r="288" spans="1:11" ht="15.75" customHeight="1" x14ac:dyDescent="0.15">
      <c r="A288" s="16"/>
      <c r="B288" s="22"/>
      <c r="K288" s="23"/>
    </row>
    <row r="289" spans="1:11" ht="15.75" customHeight="1" x14ac:dyDescent="0.15">
      <c r="A289" s="16"/>
      <c r="B289" s="22"/>
      <c r="K289" s="23"/>
    </row>
    <row r="290" spans="1:11" ht="15.75" customHeight="1" x14ac:dyDescent="0.15">
      <c r="A290" s="16"/>
      <c r="B290" s="22"/>
      <c r="K290" s="23"/>
    </row>
    <row r="291" spans="1:11" ht="15.75" customHeight="1" x14ac:dyDescent="0.15">
      <c r="A291" s="16"/>
      <c r="B291" s="22"/>
      <c r="K291" s="23"/>
    </row>
    <row r="292" spans="1:11" ht="15.75" customHeight="1" x14ac:dyDescent="0.15">
      <c r="A292" s="16"/>
      <c r="B292" s="22"/>
      <c r="K292" s="23"/>
    </row>
    <row r="293" spans="1:11" ht="15.75" customHeight="1" x14ac:dyDescent="0.15">
      <c r="A293" s="16"/>
      <c r="B293" s="22"/>
      <c r="K293" s="23"/>
    </row>
    <row r="294" spans="1:11" ht="15.75" customHeight="1" x14ac:dyDescent="0.15">
      <c r="A294" s="16"/>
      <c r="B294" s="22"/>
      <c r="K294" s="23"/>
    </row>
    <row r="295" spans="1:11" ht="15.75" customHeight="1" x14ac:dyDescent="0.15">
      <c r="A295" s="16"/>
      <c r="B295" s="22"/>
      <c r="K295" s="23"/>
    </row>
    <row r="296" spans="1:11" ht="15.75" customHeight="1" x14ac:dyDescent="0.15">
      <c r="A296" s="16"/>
      <c r="B296" s="22"/>
      <c r="K296" s="23"/>
    </row>
    <row r="297" spans="1:11" ht="15.75" customHeight="1" x14ac:dyDescent="0.15">
      <c r="A297" s="16"/>
      <c r="B297" s="22"/>
      <c r="K297" s="23"/>
    </row>
    <row r="298" spans="1:11" ht="15.75" customHeight="1" x14ac:dyDescent="0.15">
      <c r="A298" s="16"/>
      <c r="B298" s="22"/>
      <c r="K298" s="23"/>
    </row>
    <row r="299" spans="1:11" ht="15.75" customHeight="1" x14ac:dyDescent="0.15">
      <c r="A299" s="16"/>
      <c r="B299" s="22"/>
      <c r="K299" s="23"/>
    </row>
    <row r="300" spans="1:11" ht="15.75" customHeight="1" x14ac:dyDescent="0.15">
      <c r="A300" s="16"/>
      <c r="B300" s="22"/>
      <c r="K300" s="23"/>
    </row>
    <row r="301" spans="1:11" ht="15.75" customHeight="1" x14ac:dyDescent="0.15">
      <c r="A301" s="16"/>
      <c r="B301" s="22"/>
      <c r="K301" s="23"/>
    </row>
    <row r="302" spans="1:11" ht="15.75" customHeight="1" x14ac:dyDescent="0.15">
      <c r="A302" s="16"/>
      <c r="B302" s="22"/>
      <c r="K302" s="23"/>
    </row>
    <row r="303" spans="1:11" ht="15.75" customHeight="1" x14ac:dyDescent="0.15">
      <c r="A303" s="16"/>
      <c r="B303" s="22"/>
      <c r="K303" s="23"/>
    </row>
    <row r="304" spans="1:11" ht="15.75" customHeight="1" x14ac:dyDescent="0.15">
      <c r="A304" s="16"/>
      <c r="B304" s="22"/>
      <c r="K304" s="23"/>
    </row>
    <row r="305" spans="1:11" ht="15.75" customHeight="1" x14ac:dyDescent="0.15">
      <c r="A305" s="16"/>
      <c r="B305" s="22"/>
      <c r="K305" s="23"/>
    </row>
    <row r="306" spans="1:11" ht="15.75" customHeight="1" x14ac:dyDescent="0.15">
      <c r="A306" s="16"/>
      <c r="B306" s="22"/>
      <c r="K306" s="23"/>
    </row>
    <row r="307" spans="1:11" ht="15.75" customHeight="1" x14ac:dyDescent="0.15">
      <c r="A307" s="16"/>
      <c r="B307" s="22"/>
      <c r="K307" s="23"/>
    </row>
    <row r="308" spans="1:11" ht="15.75" customHeight="1" x14ac:dyDescent="0.15">
      <c r="A308" s="16"/>
      <c r="B308" s="22"/>
      <c r="K308" s="23"/>
    </row>
    <row r="309" spans="1:11" ht="15.75" customHeight="1" x14ac:dyDescent="0.15">
      <c r="A309" s="16"/>
      <c r="B309" s="22"/>
      <c r="K309" s="23"/>
    </row>
    <row r="310" spans="1:11" ht="15.75" customHeight="1" x14ac:dyDescent="0.15">
      <c r="A310" s="16"/>
      <c r="B310" s="22"/>
      <c r="K310" s="23"/>
    </row>
    <row r="311" spans="1:11" ht="15.75" customHeight="1" x14ac:dyDescent="0.15">
      <c r="A311" s="16"/>
      <c r="B311" s="22"/>
      <c r="K311" s="23"/>
    </row>
    <row r="312" spans="1:11" ht="15.75" customHeight="1" x14ac:dyDescent="0.15">
      <c r="A312" s="16"/>
      <c r="B312" s="22"/>
      <c r="K312" s="23"/>
    </row>
    <row r="313" spans="1:11" ht="15.75" customHeight="1" x14ac:dyDescent="0.15">
      <c r="A313" s="16"/>
      <c r="B313" s="22"/>
      <c r="K313" s="23"/>
    </row>
    <row r="314" spans="1:11" ht="15.75" customHeight="1" x14ac:dyDescent="0.15">
      <c r="A314" s="16"/>
      <c r="B314" s="22"/>
      <c r="K314" s="23"/>
    </row>
    <row r="315" spans="1:11" ht="15.75" customHeight="1" x14ac:dyDescent="0.15">
      <c r="A315" s="16"/>
      <c r="B315" s="22"/>
      <c r="K315" s="23"/>
    </row>
    <row r="316" spans="1:11" ht="15.75" customHeight="1" x14ac:dyDescent="0.15">
      <c r="A316" s="16"/>
      <c r="B316" s="22"/>
      <c r="K316" s="23"/>
    </row>
    <row r="317" spans="1:11" ht="15.75" customHeight="1" x14ac:dyDescent="0.15">
      <c r="A317" s="16"/>
      <c r="B317" s="22"/>
      <c r="K317" s="23"/>
    </row>
    <row r="318" spans="1:11" ht="15.75" customHeight="1" x14ac:dyDescent="0.15">
      <c r="A318" s="16"/>
      <c r="B318" s="22"/>
      <c r="K318" s="23"/>
    </row>
    <row r="319" spans="1:11" ht="15.75" customHeight="1" x14ac:dyDescent="0.15">
      <c r="A319" s="16"/>
      <c r="B319" s="22"/>
      <c r="K319" s="23"/>
    </row>
    <row r="320" spans="1:11" ht="15.75" customHeight="1" x14ac:dyDescent="0.15">
      <c r="A320" s="16"/>
      <c r="B320" s="22"/>
      <c r="K320" s="23"/>
    </row>
    <row r="321" spans="1:11" ht="15.75" customHeight="1" x14ac:dyDescent="0.15">
      <c r="A321" s="16"/>
      <c r="B321" s="22"/>
      <c r="K321" s="23"/>
    </row>
    <row r="322" spans="1:11" ht="15.75" customHeight="1" x14ac:dyDescent="0.15">
      <c r="A322" s="16"/>
      <c r="B322" s="22"/>
      <c r="K322" s="23"/>
    </row>
    <row r="323" spans="1:11" ht="15.75" customHeight="1" x14ac:dyDescent="0.15">
      <c r="A323" s="16"/>
      <c r="B323" s="22"/>
      <c r="K323" s="23"/>
    </row>
    <row r="324" spans="1:11" ht="15.75" customHeight="1" x14ac:dyDescent="0.15">
      <c r="A324" s="16"/>
      <c r="B324" s="22"/>
      <c r="K324" s="23"/>
    </row>
    <row r="325" spans="1:11" ht="15.75" customHeight="1" x14ac:dyDescent="0.15">
      <c r="A325" s="16"/>
      <c r="B325" s="22"/>
      <c r="K325" s="23"/>
    </row>
    <row r="326" spans="1:11" ht="15.75" customHeight="1" x14ac:dyDescent="0.15">
      <c r="A326" s="16"/>
      <c r="B326" s="22"/>
      <c r="K326" s="23"/>
    </row>
    <row r="327" spans="1:11" ht="15.75" customHeight="1" x14ac:dyDescent="0.15">
      <c r="A327" s="16"/>
      <c r="B327" s="22"/>
      <c r="K327" s="23"/>
    </row>
    <row r="328" spans="1:11" ht="15.75" customHeight="1" x14ac:dyDescent="0.15">
      <c r="A328" s="16"/>
      <c r="B328" s="22"/>
      <c r="K328" s="23"/>
    </row>
    <row r="329" spans="1:11" ht="15.75" customHeight="1" x14ac:dyDescent="0.15">
      <c r="A329" s="16"/>
      <c r="B329" s="22"/>
      <c r="K329" s="23"/>
    </row>
    <row r="330" spans="1:11" ht="15.75" customHeight="1" x14ac:dyDescent="0.15">
      <c r="A330" s="16"/>
      <c r="B330" s="22"/>
      <c r="K330" s="23"/>
    </row>
    <row r="331" spans="1:11" ht="15.75" customHeight="1" x14ac:dyDescent="0.15">
      <c r="A331" s="16"/>
      <c r="B331" s="22"/>
      <c r="K331" s="23"/>
    </row>
    <row r="332" spans="1:11" ht="15.75" customHeight="1" x14ac:dyDescent="0.15">
      <c r="A332" s="16"/>
      <c r="B332" s="22"/>
      <c r="K332" s="23"/>
    </row>
    <row r="333" spans="1:11" ht="15.75" customHeight="1" x14ac:dyDescent="0.15">
      <c r="A333" s="16"/>
      <c r="B333" s="22"/>
      <c r="K333" s="23"/>
    </row>
    <row r="334" spans="1:11" ht="15.75" customHeight="1" x14ac:dyDescent="0.15">
      <c r="A334" s="16"/>
      <c r="B334" s="22"/>
      <c r="K334" s="23"/>
    </row>
    <row r="335" spans="1:11" ht="15.75" customHeight="1" x14ac:dyDescent="0.15">
      <c r="A335" s="16"/>
      <c r="B335" s="22"/>
      <c r="K335" s="23"/>
    </row>
    <row r="336" spans="1:11" ht="15.75" customHeight="1" x14ac:dyDescent="0.15">
      <c r="A336" s="16"/>
      <c r="B336" s="22"/>
      <c r="K336" s="23"/>
    </row>
    <row r="337" spans="1:11" ht="15.75" customHeight="1" x14ac:dyDescent="0.15">
      <c r="A337" s="16"/>
      <c r="B337" s="22"/>
      <c r="K337" s="23"/>
    </row>
    <row r="338" spans="1:11" ht="15.75" customHeight="1" x14ac:dyDescent="0.15">
      <c r="A338" s="16"/>
      <c r="B338" s="22"/>
      <c r="K338" s="23"/>
    </row>
    <row r="339" spans="1:11" ht="15.75" customHeight="1" x14ac:dyDescent="0.15">
      <c r="A339" s="16"/>
      <c r="B339" s="22"/>
      <c r="K339" s="23"/>
    </row>
    <row r="340" spans="1:11" ht="15.75" customHeight="1" x14ac:dyDescent="0.15">
      <c r="A340" s="16"/>
      <c r="B340" s="22"/>
      <c r="K340" s="23"/>
    </row>
    <row r="341" spans="1:11" ht="15.75" customHeight="1" x14ac:dyDescent="0.15">
      <c r="A341" s="16"/>
      <c r="B341" s="22"/>
      <c r="K341" s="23"/>
    </row>
    <row r="342" spans="1:11" ht="15.75" customHeight="1" x14ac:dyDescent="0.15">
      <c r="A342" s="16"/>
      <c r="B342" s="22"/>
      <c r="K342" s="23"/>
    </row>
    <row r="343" spans="1:11" ht="15.75" customHeight="1" x14ac:dyDescent="0.15">
      <c r="A343" s="16"/>
      <c r="B343" s="22"/>
      <c r="K343" s="23"/>
    </row>
    <row r="344" spans="1:11" ht="15.75" customHeight="1" x14ac:dyDescent="0.15">
      <c r="A344" s="16"/>
      <c r="B344" s="22"/>
      <c r="K344" s="23"/>
    </row>
    <row r="345" spans="1:11" ht="15.75" customHeight="1" x14ac:dyDescent="0.15">
      <c r="A345" s="16"/>
      <c r="B345" s="22"/>
      <c r="K345" s="23"/>
    </row>
    <row r="346" spans="1:11" ht="15.75" customHeight="1" x14ac:dyDescent="0.15">
      <c r="A346" s="16"/>
      <c r="B346" s="22"/>
      <c r="K346" s="23"/>
    </row>
    <row r="347" spans="1:11" ht="15.75" customHeight="1" x14ac:dyDescent="0.15">
      <c r="A347" s="16"/>
      <c r="B347" s="22"/>
      <c r="K347" s="23"/>
    </row>
    <row r="348" spans="1:11" ht="15.75" customHeight="1" x14ac:dyDescent="0.15">
      <c r="A348" s="16"/>
      <c r="B348" s="22"/>
      <c r="K348" s="23"/>
    </row>
    <row r="349" spans="1:11" ht="15.75" customHeight="1" x14ac:dyDescent="0.15">
      <c r="A349" s="16"/>
      <c r="B349" s="22"/>
      <c r="K349" s="23"/>
    </row>
    <row r="350" spans="1:11" ht="15.75" customHeight="1" x14ac:dyDescent="0.15">
      <c r="A350" s="16"/>
      <c r="B350" s="22"/>
      <c r="K350" s="23"/>
    </row>
    <row r="351" spans="1:11" ht="15.75" customHeight="1" x14ac:dyDescent="0.15">
      <c r="A351" s="16"/>
      <c r="B351" s="22"/>
      <c r="K351" s="23"/>
    </row>
    <row r="352" spans="1:11" ht="15.75" customHeight="1" x14ac:dyDescent="0.15">
      <c r="A352" s="16"/>
      <c r="B352" s="22"/>
      <c r="K352" s="23"/>
    </row>
    <row r="353" spans="1:11" ht="15.75" customHeight="1" x14ac:dyDescent="0.15">
      <c r="A353" s="16"/>
      <c r="B353" s="22"/>
      <c r="K353" s="23"/>
    </row>
    <row r="354" spans="1:11" ht="15.75" customHeight="1" x14ac:dyDescent="0.15">
      <c r="A354" s="16"/>
      <c r="B354" s="22"/>
      <c r="K354" s="23"/>
    </row>
    <row r="355" spans="1:11" ht="15.75" customHeight="1" x14ac:dyDescent="0.15">
      <c r="A355" s="16"/>
      <c r="B355" s="22"/>
      <c r="K355" s="23"/>
    </row>
    <row r="356" spans="1:11" ht="15.75" customHeight="1" x14ac:dyDescent="0.15">
      <c r="A356" s="16"/>
      <c r="B356" s="22"/>
      <c r="K356" s="23"/>
    </row>
    <row r="357" spans="1:11" ht="15.75" customHeight="1" x14ac:dyDescent="0.15">
      <c r="A357" s="16"/>
      <c r="B357" s="22"/>
      <c r="K357" s="23"/>
    </row>
    <row r="358" spans="1:11" ht="15.75" customHeight="1" x14ac:dyDescent="0.15">
      <c r="A358" s="16"/>
      <c r="B358" s="22"/>
      <c r="K358" s="23"/>
    </row>
    <row r="359" spans="1:11" ht="15.75" customHeight="1" x14ac:dyDescent="0.15">
      <c r="A359" s="16"/>
      <c r="B359" s="22"/>
      <c r="K359" s="23"/>
    </row>
    <row r="360" spans="1:11" ht="15.75" customHeight="1" x14ac:dyDescent="0.15">
      <c r="A360" s="16"/>
      <c r="B360" s="22"/>
      <c r="K360" s="23"/>
    </row>
    <row r="361" spans="1:11" ht="15.75" customHeight="1" x14ac:dyDescent="0.15">
      <c r="A361" s="16"/>
      <c r="B361" s="22"/>
      <c r="K361" s="23"/>
    </row>
    <row r="362" spans="1:11" ht="15.75" customHeight="1" x14ac:dyDescent="0.15">
      <c r="A362" s="16"/>
      <c r="B362" s="22"/>
      <c r="K362" s="23"/>
    </row>
    <row r="363" spans="1:11" ht="15.75" customHeight="1" x14ac:dyDescent="0.15">
      <c r="A363" s="16"/>
      <c r="B363" s="22"/>
      <c r="K363" s="23"/>
    </row>
    <row r="364" spans="1:11" ht="15.75" customHeight="1" x14ac:dyDescent="0.15">
      <c r="A364" s="16"/>
      <c r="B364" s="22"/>
      <c r="K364" s="23"/>
    </row>
    <row r="365" spans="1:11" ht="15.75" customHeight="1" x14ac:dyDescent="0.15">
      <c r="A365" s="16"/>
      <c r="B365" s="22"/>
      <c r="K365" s="23"/>
    </row>
    <row r="366" spans="1:11" ht="15.75" customHeight="1" x14ac:dyDescent="0.15">
      <c r="A366" s="16"/>
      <c r="B366" s="22"/>
      <c r="K366" s="23"/>
    </row>
    <row r="367" spans="1:11" ht="15.75" customHeight="1" x14ac:dyDescent="0.15">
      <c r="A367" s="16"/>
      <c r="B367" s="22"/>
      <c r="K367" s="23"/>
    </row>
    <row r="368" spans="1:11" ht="15.75" customHeight="1" x14ac:dyDescent="0.15">
      <c r="A368" s="16"/>
      <c r="B368" s="22"/>
      <c r="K368" s="23"/>
    </row>
    <row r="369" spans="1:11" ht="15.75" customHeight="1" x14ac:dyDescent="0.15">
      <c r="A369" s="16"/>
      <c r="B369" s="22"/>
      <c r="K369" s="23"/>
    </row>
    <row r="370" spans="1:11" ht="15.75" customHeight="1" x14ac:dyDescent="0.15">
      <c r="A370" s="16"/>
      <c r="B370" s="22"/>
      <c r="K370" s="23"/>
    </row>
    <row r="371" spans="1:11" ht="15.75" customHeight="1" x14ac:dyDescent="0.15">
      <c r="A371" s="16"/>
      <c r="B371" s="22"/>
      <c r="K371" s="23"/>
    </row>
    <row r="372" spans="1:11" ht="15.75" customHeight="1" x14ac:dyDescent="0.15">
      <c r="A372" s="16"/>
      <c r="B372" s="22"/>
      <c r="K372" s="23"/>
    </row>
    <row r="373" spans="1:11" ht="15.75" customHeight="1" x14ac:dyDescent="0.15">
      <c r="A373" s="16"/>
      <c r="B373" s="22"/>
      <c r="K373" s="23"/>
    </row>
    <row r="374" spans="1:11" ht="15.75" customHeight="1" x14ac:dyDescent="0.15">
      <c r="A374" s="16"/>
      <c r="B374" s="22"/>
      <c r="K374" s="23"/>
    </row>
    <row r="375" spans="1:11" ht="15.75" customHeight="1" x14ac:dyDescent="0.15">
      <c r="A375" s="16"/>
      <c r="B375" s="22"/>
      <c r="K375" s="23"/>
    </row>
    <row r="376" spans="1:11" ht="15.75" customHeight="1" x14ac:dyDescent="0.15">
      <c r="A376" s="16"/>
      <c r="B376" s="22"/>
      <c r="K376" s="23"/>
    </row>
    <row r="377" spans="1:11" ht="15.75" customHeight="1" x14ac:dyDescent="0.15">
      <c r="A377" s="16"/>
      <c r="B377" s="22"/>
      <c r="K377" s="23"/>
    </row>
    <row r="378" spans="1:11" ht="15.75" customHeight="1" x14ac:dyDescent="0.15">
      <c r="A378" s="16"/>
      <c r="B378" s="22"/>
      <c r="K378" s="23"/>
    </row>
    <row r="379" spans="1:11" ht="15.75" customHeight="1" x14ac:dyDescent="0.15">
      <c r="A379" s="16"/>
      <c r="B379" s="22"/>
      <c r="K379" s="23"/>
    </row>
    <row r="380" spans="1:11" ht="15.75" customHeight="1" x14ac:dyDescent="0.15">
      <c r="A380" s="16"/>
      <c r="B380" s="22"/>
      <c r="K380" s="23"/>
    </row>
    <row r="381" spans="1:11" ht="15.75" customHeight="1" x14ac:dyDescent="0.15">
      <c r="A381" s="16"/>
      <c r="B381" s="22"/>
      <c r="K381" s="23"/>
    </row>
    <row r="382" spans="1:11" ht="15.75" customHeight="1" x14ac:dyDescent="0.15">
      <c r="A382" s="16"/>
      <c r="B382" s="22"/>
      <c r="K382" s="23"/>
    </row>
    <row r="383" spans="1:11" ht="15.75" customHeight="1" x14ac:dyDescent="0.15">
      <c r="A383" s="16"/>
      <c r="B383" s="22"/>
      <c r="K383" s="23"/>
    </row>
    <row r="384" spans="1:11" ht="15.75" customHeight="1" x14ac:dyDescent="0.15">
      <c r="A384" s="16"/>
      <c r="B384" s="22"/>
      <c r="K384" s="23"/>
    </row>
    <row r="385" spans="1:11" ht="15.75" customHeight="1" x14ac:dyDescent="0.15">
      <c r="A385" s="16"/>
      <c r="B385" s="22"/>
      <c r="K385" s="23"/>
    </row>
    <row r="386" spans="1:11" ht="15.75" customHeight="1" x14ac:dyDescent="0.15">
      <c r="A386" s="16"/>
      <c r="B386" s="22"/>
      <c r="K386" s="23"/>
    </row>
    <row r="387" spans="1:11" ht="15.75" customHeight="1" x14ac:dyDescent="0.15">
      <c r="A387" s="16"/>
      <c r="B387" s="22"/>
      <c r="K387" s="23"/>
    </row>
    <row r="388" spans="1:11" ht="15.75" customHeight="1" x14ac:dyDescent="0.15">
      <c r="A388" s="16"/>
      <c r="B388" s="22"/>
      <c r="K388" s="23"/>
    </row>
    <row r="389" spans="1:11" ht="15.75" customHeight="1" x14ac:dyDescent="0.15">
      <c r="A389" s="16"/>
      <c r="B389" s="22"/>
      <c r="K389" s="23"/>
    </row>
    <row r="390" spans="1:11" ht="15.75" customHeight="1" x14ac:dyDescent="0.15">
      <c r="A390" s="16"/>
      <c r="B390" s="22"/>
      <c r="K390" s="23"/>
    </row>
    <row r="391" spans="1:11" ht="15.75" customHeight="1" x14ac:dyDescent="0.15">
      <c r="A391" s="16"/>
      <c r="B391" s="22"/>
      <c r="K391" s="23"/>
    </row>
    <row r="392" spans="1:11" ht="15.75" customHeight="1" x14ac:dyDescent="0.15">
      <c r="A392" s="16"/>
      <c r="B392" s="22"/>
      <c r="K392" s="23"/>
    </row>
    <row r="393" spans="1:11" ht="15.75" customHeight="1" x14ac:dyDescent="0.15">
      <c r="A393" s="16"/>
      <c r="B393" s="22"/>
      <c r="K393" s="23"/>
    </row>
    <row r="394" spans="1:11" ht="15.75" customHeight="1" x14ac:dyDescent="0.15">
      <c r="A394" s="16"/>
      <c r="B394" s="22"/>
      <c r="K394" s="23"/>
    </row>
    <row r="395" spans="1:11" ht="15.75" customHeight="1" x14ac:dyDescent="0.15">
      <c r="A395" s="16"/>
      <c r="B395" s="22"/>
      <c r="K395" s="23"/>
    </row>
    <row r="396" spans="1:11" ht="15.75" customHeight="1" x14ac:dyDescent="0.15">
      <c r="A396" s="16"/>
      <c r="B396" s="22"/>
      <c r="K396" s="23"/>
    </row>
    <row r="397" spans="1:11" ht="15.75" customHeight="1" x14ac:dyDescent="0.15">
      <c r="A397" s="16"/>
      <c r="B397" s="22"/>
      <c r="K397" s="23"/>
    </row>
    <row r="398" spans="1:11" ht="15.75" customHeight="1" x14ac:dyDescent="0.15">
      <c r="A398" s="16"/>
      <c r="B398" s="22"/>
      <c r="K398" s="23"/>
    </row>
    <row r="399" spans="1:11" ht="15.75" customHeight="1" x14ac:dyDescent="0.15">
      <c r="A399" s="16"/>
      <c r="B399" s="22"/>
      <c r="K399" s="23"/>
    </row>
    <row r="400" spans="1:11" ht="15.75" customHeight="1" x14ac:dyDescent="0.15">
      <c r="A400" s="16"/>
      <c r="B400" s="22"/>
      <c r="K400" s="23"/>
    </row>
    <row r="401" spans="1:11" ht="15.75" customHeight="1" x14ac:dyDescent="0.15">
      <c r="A401" s="16"/>
      <c r="B401" s="22"/>
      <c r="K401" s="23"/>
    </row>
    <row r="402" spans="1:11" ht="15.75" customHeight="1" x14ac:dyDescent="0.15">
      <c r="A402" s="16"/>
      <c r="B402" s="22"/>
      <c r="K402" s="23"/>
    </row>
    <row r="403" spans="1:11" ht="15.75" customHeight="1" x14ac:dyDescent="0.15">
      <c r="A403" s="16"/>
      <c r="B403" s="22"/>
      <c r="K403" s="23"/>
    </row>
    <row r="404" spans="1:11" ht="15.75" customHeight="1" x14ac:dyDescent="0.15">
      <c r="A404" s="16"/>
      <c r="B404" s="22"/>
      <c r="K404" s="23"/>
    </row>
    <row r="405" spans="1:11" ht="15.75" customHeight="1" x14ac:dyDescent="0.15">
      <c r="A405" s="16"/>
      <c r="B405" s="22"/>
      <c r="K405" s="23"/>
    </row>
    <row r="406" spans="1:11" ht="15.75" customHeight="1" x14ac:dyDescent="0.15">
      <c r="A406" s="16"/>
      <c r="B406" s="22"/>
      <c r="K406" s="23"/>
    </row>
    <row r="407" spans="1:11" ht="15.75" customHeight="1" x14ac:dyDescent="0.15">
      <c r="A407" s="16"/>
      <c r="B407" s="22"/>
      <c r="K407" s="23"/>
    </row>
    <row r="408" spans="1:11" ht="15.75" customHeight="1" x14ac:dyDescent="0.15">
      <c r="A408" s="16"/>
      <c r="B408" s="22"/>
      <c r="K408" s="23"/>
    </row>
    <row r="409" spans="1:11" ht="15.75" customHeight="1" x14ac:dyDescent="0.15">
      <c r="A409" s="16"/>
      <c r="B409" s="22"/>
      <c r="K409" s="23"/>
    </row>
    <row r="410" spans="1:11" ht="15.75" customHeight="1" x14ac:dyDescent="0.15">
      <c r="A410" s="16"/>
      <c r="B410" s="22"/>
      <c r="K410" s="23"/>
    </row>
    <row r="411" spans="1:11" ht="15.75" customHeight="1" x14ac:dyDescent="0.15">
      <c r="A411" s="16"/>
      <c r="B411" s="22"/>
      <c r="K411" s="23"/>
    </row>
    <row r="412" spans="1:11" ht="15.75" customHeight="1" x14ac:dyDescent="0.15">
      <c r="A412" s="16"/>
      <c r="B412" s="22"/>
      <c r="K412" s="23"/>
    </row>
    <row r="413" spans="1:11" ht="15.75" customHeight="1" x14ac:dyDescent="0.15">
      <c r="A413" s="16"/>
      <c r="B413" s="22"/>
      <c r="K413" s="23"/>
    </row>
    <row r="414" spans="1:11" ht="15.75" customHeight="1" x14ac:dyDescent="0.15">
      <c r="A414" s="16"/>
      <c r="B414" s="22"/>
      <c r="K414" s="23"/>
    </row>
    <row r="415" spans="1:11" ht="15.75" customHeight="1" x14ac:dyDescent="0.15">
      <c r="A415" s="16"/>
      <c r="B415" s="22"/>
      <c r="K415" s="23"/>
    </row>
    <row r="416" spans="1:11" ht="15.75" customHeight="1" x14ac:dyDescent="0.15">
      <c r="A416" s="16"/>
      <c r="B416" s="22"/>
      <c r="K416" s="23"/>
    </row>
    <row r="417" spans="1:11" ht="15.75" customHeight="1" x14ac:dyDescent="0.15">
      <c r="A417" s="16"/>
      <c r="B417" s="22"/>
      <c r="K417" s="23"/>
    </row>
    <row r="418" spans="1:11" ht="15.75" customHeight="1" x14ac:dyDescent="0.15">
      <c r="A418" s="16"/>
      <c r="B418" s="22"/>
      <c r="K418" s="23"/>
    </row>
    <row r="419" spans="1:11" ht="15.75" customHeight="1" x14ac:dyDescent="0.15">
      <c r="A419" s="16"/>
      <c r="B419" s="22"/>
      <c r="K419" s="23"/>
    </row>
    <row r="420" spans="1:11" ht="15.75" customHeight="1" x14ac:dyDescent="0.15">
      <c r="A420" s="16"/>
      <c r="B420" s="22"/>
      <c r="K420" s="23"/>
    </row>
    <row r="421" spans="1:11" ht="15.75" customHeight="1" x14ac:dyDescent="0.15">
      <c r="A421" s="16"/>
      <c r="B421" s="22"/>
      <c r="K421" s="23"/>
    </row>
    <row r="422" spans="1:11" ht="15.75" customHeight="1" x14ac:dyDescent="0.15">
      <c r="A422" s="16"/>
      <c r="B422" s="22"/>
      <c r="K422" s="23"/>
    </row>
    <row r="423" spans="1:11" ht="15.75" customHeight="1" x14ac:dyDescent="0.15">
      <c r="A423" s="16"/>
      <c r="B423" s="22"/>
      <c r="K423" s="23"/>
    </row>
    <row r="424" spans="1:11" ht="15.75" customHeight="1" x14ac:dyDescent="0.15">
      <c r="A424" s="16"/>
      <c r="B424" s="22"/>
      <c r="K424" s="23"/>
    </row>
    <row r="425" spans="1:11" ht="15.75" customHeight="1" x14ac:dyDescent="0.15">
      <c r="A425" s="16"/>
      <c r="B425" s="22"/>
      <c r="K425" s="23"/>
    </row>
    <row r="426" spans="1:11" ht="15.75" customHeight="1" x14ac:dyDescent="0.15">
      <c r="A426" s="16"/>
      <c r="B426" s="22"/>
      <c r="K426" s="23"/>
    </row>
    <row r="427" spans="1:11" ht="15.75" customHeight="1" x14ac:dyDescent="0.15">
      <c r="A427" s="16"/>
      <c r="B427" s="22"/>
      <c r="K427" s="23"/>
    </row>
    <row r="428" spans="1:11" ht="15.75" customHeight="1" x14ac:dyDescent="0.15">
      <c r="A428" s="16"/>
      <c r="B428" s="22"/>
      <c r="K428" s="23"/>
    </row>
    <row r="429" spans="1:11" ht="15.75" customHeight="1" x14ac:dyDescent="0.15">
      <c r="A429" s="16"/>
      <c r="B429" s="22"/>
      <c r="K429" s="23"/>
    </row>
    <row r="430" spans="1:11" ht="15.75" customHeight="1" x14ac:dyDescent="0.15">
      <c r="A430" s="16"/>
      <c r="B430" s="22"/>
      <c r="K430" s="23"/>
    </row>
    <row r="431" spans="1:11" ht="15.75" customHeight="1" x14ac:dyDescent="0.15">
      <c r="A431" s="16"/>
      <c r="B431" s="22"/>
      <c r="K431" s="23"/>
    </row>
    <row r="432" spans="1:11" ht="15.75" customHeight="1" x14ac:dyDescent="0.15">
      <c r="A432" s="16"/>
      <c r="B432" s="22"/>
      <c r="K432" s="23"/>
    </row>
    <row r="433" spans="1:11" ht="15.75" customHeight="1" x14ac:dyDescent="0.15">
      <c r="A433" s="16"/>
      <c r="B433" s="22"/>
      <c r="K433" s="23"/>
    </row>
    <row r="434" spans="1:11" ht="15.75" customHeight="1" x14ac:dyDescent="0.15">
      <c r="A434" s="16"/>
      <c r="B434" s="22"/>
      <c r="K434" s="23"/>
    </row>
    <row r="435" spans="1:11" ht="15.75" customHeight="1" x14ac:dyDescent="0.15">
      <c r="A435" s="16"/>
      <c r="B435" s="22"/>
      <c r="K435" s="23"/>
    </row>
    <row r="436" spans="1:11" ht="15.75" customHeight="1" x14ac:dyDescent="0.15">
      <c r="A436" s="16"/>
      <c r="B436" s="22"/>
      <c r="K436" s="23"/>
    </row>
    <row r="437" spans="1:11" ht="15.75" customHeight="1" x14ac:dyDescent="0.15">
      <c r="A437" s="16"/>
      <c r="B437" s="22"/>
      <c r="K437" s="23"/>
    </row>
    <row r="438" spans="1:11" ht="15.75" customHeight="1" x14ac:dyDescent="0.15">
      <c r="A438" s="16"/>
      <c r="B438" s="22"/>
      <c r="K438" s="23"/>
    </row>
    <row r="439" spans="1:11" ht="15.75" customHeight="1" x14ac:dyDescent="0.15">
      <c r="A439" s="16"/>
      <c r="B439" s="22"/>
      <c r="K439" s="23"/>
    </row>
    <row r="440" spans="1:11" ht="15.75" customHeight="1" x14ac:dyDescent="0.15">
      <c r="A440" s="16"/>
      <c r="B440" s="22"/>
      <c r="K440" s="23"/>
    </row>
    <row r="441" spans="1:11" ht="15.75" customHeight="1" x14ac:dyDescent="0.15">
      <c r="A441" s="16"/>
      <c r="B441" s="22"/>
      <c r="K441" s="23"/>
    </row>
    <row r="442" spans="1:11" ht="15.75" customHeight="1" x14ac:dyDescent="0.15">
      <c r="A442" s="16"/>
      <c r="B442" s="22"/>
      <c r="K442" s="23"/>
    </row>
    <row r="443" spans="1:11" ht="15.75" customHeight="1" x14ac:dyDescent="0.15">
      <c r="A443" s="16"/>
      <c r="B443" s="22"/>
      <c r="K443" s="23"/>
    </row>
    <row r="444" spans="1:11" ht="15.75" customHeight="1" x14ac:dyDescent="0.15">
      <c r="A444" s="16"/>
      <c r="B444" s="22"/>
      <c r="K444" s="23"/>
    </row>
    <row r="445" spans="1:11" ht="15.75" customHeight="1" x14ac:dyDescent="0.15">
      <c r="A445" s="16"/>
      <c r="B445" s="22"/>
      <c r="K445" s="23"/>
    </row>
    <row r="446" spans="1:11" ht="15.75" customHeight="1" x14ac:dyDescent="0.15">
      <c r="A446" s="16"/>
      <c r="B446" s="22"/>
      <c r="K446" s="23"/>
    </row>
    <row r="447" spans="1:11" ht="15.75" customHeight="1" x14ac:dyDescent="0.15">
      <c r="A447" s="16"/>
      <c r="B447" s="22"/>
      <c r="K447" s="23"/>
    </row>
    <row r="448" spans="1:11" ht="15.75" customHeight="1" x14ac:dyDescent="0.15">
      <c r="A448" s="16"/>
      <c r="B448" s="22"/>
      <c r="K448" s="23"/>
    </row>
    <row r="449" spans="1:11" ht="15.75" customHeight="1" x14ac:dyDescent="0.15">
      <c r="A449" s="16"/>
      <c r="B449" s="22"/>
      <c r="K449" s="23"/>
    </row>
    <row r="450" spans="1:11" ht="15.75" customHeight="1" x14ac:dyDescent="0.15">
      <c r="A450" s="16"/>
      <c r="B450" s="22"/>
      <c r="K450" s="23"/>
    </row>
    <row r="451" spans="1:11" ht="15.75" customHeight="1" x14ac:dyDescent="0.15">
      <c r="A451" s="16"/>
      <c r="B451" s="22"/>
      <c r="K451" s="23"/>
    </row>
    <row r="452" spans="1:11" ht="15.75" customHeight="1" x14ac:dyDescent="0.15">
      <c r="A452" s="16"/>
      <c r="B452" s="22"/>
      <c r="K452" s="23"/>
    </row>
    <row r="453" spans="1:11" ht="15.75" customHeight="1" x14ac:dyDescent="0.15">
      <c r="A453" s="16"/>
      <c r="B453" s="22"/>
      <c r="K453" s="23"/>
    </row>
    <row r="454" spans="1:11" ht="15.75" customHeight="1" x14ac:dyDescent="0.15">
      <c r="A454" s="16"/>
      <c r="B454" s="22"/>
      <c r="K454" s="23"/>
    </row>
    <row r="455" spans="1:11" ht="15.75" customHeight="1" x14ac:dyDescent="0.15">
      <c r="A455" s="16"/>
      <c r="B455" s="22"/>
      <c r="K455" s="23"/>
    </row>
    <row r="456" spans="1:11" ht="15.75" customHeight="1" x14ac:dyDescent="0.15">
      <c r="A456" s="16"/>
      <c r="B456" s="22"/>
      <c r="K456" s="23"/>
    </row>
    <row r="457" spans="1:11" ht="15.75" customHeight="1" x14ac:dyDescent="0.15">
      <c r="A457" s="16"/>
      <c r="B457" s="22"/>
      <c r="K457" s="23"/>
    </row>
    <row r="458" spans="1:11" ht="15.75" customHeight="1" x14ac:dyDescent="0.15">
      <c r="A458" s="16"/>
      <c r="B458" s="22"/>
      <c r="K458" s="23"/>
    </row>
    <row r="459" spans="1:11" ht="15.75" customHeight="1" x14ac:dyDescent="0.15">
      <c r="A459" s="16"/>
      <c r="B459" s="22"/>
      <c r="K459" s="23"/>
    </row>
    <row r="460" spans="1:11" ht="15.75" customHeight="1" x14ac:dyDescent="0.15">
      <c r="A460" s="16"/>
      <c r="B460" s="22"/>
      <c r="K460" s="23"/>
    </row>
    <row r="461" spans="1:11" ht="15.75" customHeight="1" x14ac:dyDescent="0.15">
      <c r="A461" s="16"/>
      <c r="B461" s="22"/>
      <c r="K461" s="23"/>
    </row>
    <row r="462" spans="1:11" ht="15.75" customHeight="1" x14ac:dyDescent="0.15">
      <c r="A462" s="16"/>
      <c r="B462" s="22"/>
      <c r="K462" s="23"/>
    </row>
    <row r="463" spans="1:11" ht="15.75" customHeight="1" x14ac:dyDescent="0.15">
      <c r="A463" s="16"/>
      <c r="B463" s="22"/>
      <c r="K463" s="23"/>
    </row>
    <row r="464" spans="1:11" ht="15.75" customHeight="1" x14ac:dyDescent="0.15">
      <c r="A464" s="16"/>
      <c r="B464" s="22"/>
      <c r="K464" s="23"/>
    </row>
    <row r="465" spans="1:11" ht="15.75" customHeight="1" x14ac:dyDescent="0.15">
      <c r="A465" s="16"/>
      <c r="B465" s="22"/>
      <c r="K465" s="23"/>
    </row>
    <row r="466" spans="1:11" ht="15.75" customHeight="1" x14ac:dyDescent="0.15">
      <c r="A466" s="16"/>
      <c r="B466" s="22"/>
      <c r="K466" s="23"/>
    </row>
    <row r="467" spans="1:11" ht="15.75" customHeight="1" x14ac:dyDescent="0.15">
      <c r="A467" s="16"/>
      <c r="B467" s="22"/>
      <c r="K467" s="23"/>
    </row>
    <row r="468" spans="1:11" ht="15.75" customHeight="1" x14ac:dyDescent="0.15">
      <c r="A468" s="16"/>
      <c r="B468" s="22"/>
      <c r="K468" s="23"/>
    </row>
    <row r="469" spans="1:11" ht="15.75" customHeight="1" x14ac:dyDescent="0.15">
      <c r="A469" s="16"/>
      <c r="B469" s="22"/>
      <c r="K469" s="23"/>
    </row>
    <row r="470" spans="1:11" ht="15.75" customHeight="1" x14ac:dyDescent="0.15">
      <c r="A470" s="16"/>
      <c r="B470" s="22"/>
      <c r="K470" s="23"/>
    </row>
    <row r="471" spans="1:11" ht="15.75" customHeight="1" x14ac:dyDescent="0.15">
      <c r="A471" s="16"/>
      <c r="B471" s="22"/>
      <c r="K471" s="23"/>
    </row>
    <row r="472" spans="1:11" ht="15.75" customHeight="1" x14ac:dyDescent="0.15">
      <c r="A472" s="16"/>
      <c r="B472" s="22"/>
      <c r="K472" s="23"/>
    </row>
    <row r="473" spans="1:11" ht="15.75" customHeight="1" x14ac:dyDescent="0.15">
      <c r="A473" s="16"/>
      <c r="B473" s="22"/>
      <c r="K473" s="23"/>
    </row>
    <row r="474" spans="1:11" ht="15.75" customHeight="1" x14ac:dyDescent="0.15">
      <c r="A474" s="16"/>
      <c r="B474" s="22"/>
      <c r="K474" s="23"/>
    </row>
    <row r="475" spans="1:11" ht="15.75" customHeight="1" x14ac:dyDescent="0.15">
      <c r="A475" s="16"/>
      <c r="B475" s="22"/>
      <c r="K475" s="23"/>
    </row>
    <row r="476" spans="1:11" ht="15.75" customHeight="1" x14ac:dyDescent="0.15">
      <c r="A476" s="16"/>
      <c r="B476" s="22"/>
      <c r="K476" s="23"/>
    </row>
    <row r="477" spans="1:11" ht="15.75" customHeight="1" x14ac:dyDescent="0.15">
      <c r="A477" s="16"/>
      <c r="B477" s="22"/>
      <c r="K477" s="23"/>
    </row>
    <row r="478" spans="1:11" ht="15.75" customHeight="1" x14ac:dyDescent="0.15">
      <c r="A478" s="16"/>
      <c r="B478" s="22"/>
      <c r="K478" s="23"/>
    </row>
    <row r="479" spans="1:11" ht="15.75" customHeight="1" x14ac:dyDescent="0.15">
      <c r="A479" s="16"/>
      <c r="B479" s="22"/>
      <c r="K479" s="23"/>
    </row>
    <row r="480" spans="1:11" ht="15.75" customHeight="1" x14ac:dyDescent="0.15">
      <c r="A480" s="16"/>
      <c r="B480" s="22"/>
      <c r="K480" s="23"/>
    </row>
    <row r="481" spans="1:11" ht="15.75" customHeight="1" x14ac:dyDescent="0.15">
      <c r="A481" s="16"/>
      <c r="B481" s="22"/>
      <c r="K481" s="23"/>
    </row>
    <row r="482" spans="1:11" ht="15.75" customHeight="1" x14ac:dyDescent="0.15">
      <c r="A482" s="16"/>
      <c r="B482" s="22"/>
      <c r="K482" s="23"/>
    </row>
    <row r="483" spans="1:11" ht="15.75" customHeight="1" x14ac:dyDescent="0.15">
      <c r="A483" s="16"/>
      <c r="B483" s="22"/>
      <c r="K483" s="23"/>
    </row>
    <row r="484" spans="1:11" ht="15.75" customHeight="1" x14ac:dyDescent="0.15">
      <c r="A484" s="16"/>
      <c r="B484" s="22"/>
      <c r="K484" s="23"/>
    </row>
    <row r="485" spans="1:11" ht="15.75" customHeight="1" x14ac:dyDescent="0.15">
      <c r="A485" s="16"/>
      <c r="B485" s="22"/>
      <c r="K485" s="23"/>
    </row>
    <row r="486" spans="1:11" ht="15.75" customHeight="1" x14ac:dyDescent="0.15">
      <c r="A486" s="16"/>
      <c r="B486" s="22"/>
      <c r="K486" s="23"/>
    </row>
    <row r="487" spans="1:11" ht="15.75" customHeight="1" x14ac:dyDescent="0.15">
      <c r="A487" s="16"/>
      <c r="B487" s="22"/>
      <c r="K487" s="23"/>
    </row>
    <row r="488" spans="1:11" ht="15.75" customHeight="1" x14ac:dyDescent="0.15">
      <c r="A488" s="16"/>
      <c r="B488" s="22"/>
      <c r="K488" s="23"/>
    </row>
    <row r="489" spans="1:11" ht="15.75" customHeight="1" x14ac:dyDescent="0.15">
      <c r="A489" s="16"/>
      <c r="B489" s="22"/>
      <c r="K489" s="23"/>
    </row>
    <row r="490" spans="1:11" ht="15.75" customHeight="1" x14ac:dyDescent="0.15">
      <c r="A490" s="16"/>
      <c r="B490" s="22"/>
      <c r="K490" s="23"/>
    </row>
    <row r="491" spans="1:11" ht="15.75" customHeight="1" x14ac:dyDescent="0.15">
      <c r="A491" s="16"/>
      <c r="B491" s="22"/>
      <c r="K491" s="23"/>
    </row>
    <row r="492" spans="1:11" ht="15.75" customHeight="1" x14ac:dyDescent="0.15">
      <c r="A492" s="16"/>
      <c r="B492" s="22"/>
      <c r="K492" s="23"/>
    </row>
    <row r="493" spans="1:11" ht="15.75" customHeight="1" x14ac:dyDescent="0.15">
      <c r="A493" s="16"/>
      <c r="B493" s="22"/>
      <c r="K493" s="23"/>
    </row>
    <row r="494" spans="1:11" ht="15.75" customHeight="1" x14ac:dyDescent="0.15">
      <c r="A494" s="16"/>
      <c r="B494" s="22"/>
      <c r="K494" s="23"/>
    </row>
    <row r="495" spans="1:11" ht="15.75" customHeight="1" x14ac:dyDescent="0.15">
      <c r="A495" s="16"/>
      <c r="B495" s="22"/>
      <c r="K495" s="23"/>
    </row>
    <row r="496" spans="1:11" ht="15.75" customHeight="1" x14ac:dyDescent="0.15">
      <c r="A496" s="16"/>
      <c r="B496" s="22"/>
      <c r="K496" s="23"/>
    </row>
    <row r="497" spans="1:11" ht="15.75" customHeight="1" x14ac:dyDescent="0.15">
      <c r="A497" s="16"/>
      <c r="B497" s="22"/>
      <c r="K497" s="23"/>
    </row>
    <row r="498" spans="1:11" ht="15.75" customHeight="1" x14ac:dyDescent="0.15">
      <c r="A498" s="16"/>
      <c r="B498" s="22"/>
      <c r="K498" s="23"/>
    </row>
    <row r="499" spans="1:11" ht="15.75" customHeight="1" x14ac:dyDescent="0.15">
      <c r="A499" s="16"/>
      <c r="B499" s="22"/>
      <c r="K499" s="23"/>
    </row>
    <row r="500" spans="1:11" ht="15.75" customHeight="1" x14ac:dyDescent="0.15">
      <c r="A500" s="16"/>
      <c r="B500" s="22"/>
      <c r="K500" s="23"/>
    </row>
    <row r="501" spans="1:11" ht="15.75" customHeight="1" x14ac:dyDescent="0.15">
      <c r="A501" s="16"/>
      <c r="B501" s="22"/>
      <c r="K501" s="23"/>
    </row>
    <row r="502" spans="1:11" ht="15.75" customHeight="1" x14ac:dyDescent="0.15">
      <c r="A502" s="16"/>
      <c r="B502" s="22"/>
      <c r="K502" s="23"/>
    </row>
    <row r="503" spans="1:11" ht="15.75" customHeight="1" x14ac:dyDescent="0.15">
      <c r="A503" s="16"/>
      <c r="B503" s="22"/>
      <c r="K503" s="23"/>
    </row>
    <row r="504" spans="1:11" ht="15.75" customHeight="1" x14ac:dyDescent="0.15">
      <c r="A504" s="16"/>
      <c r="B504" s="22"/>
      <c r="K504" s="23"/>
    </row>
    <row r="505" spans="1:11" ht="15.75" customHeight="1" x14ac:dyDescent="0.15">
      <c r="A505" s="16"/>
      <c r="B505" s="22"/>
      <c r="K505" s="23"/>
    </row>
    <row r="506" spans="1:11" ht="15.75" customHeight="1" x14ac:dyDescent="0.15">
      <c r="A506" s="16"/>
      <c r="B506" s="22"/>
      <c r="K506" s="23"/>
    </row>
    <row r="507" spans="1:11" ht="15.75" customHeight="1" x14ac:dyDescent="0.15">
      <c r="A507" s="16"/>
      <c r="B507" s="22"/>
      <c r="K507" s="23"/>
    </row>
    <row r="508" spans="1:11" ht="15.75" customHeight="1" x14ac:dyDescent="0.15">
      <c r="A508" s="16"/>
      <c r="B508" s="22"/>
      <c r="K508" s="23"/>
    </row>
    <row r="509" spans="1:11" ht="15.75" customHeight="1" x14ac:dyDescent="0.15">
      <c r="A509" s="16"/>
      <c r="B509" s="22"/>
      <c r="K509" s="23"/>
    </row>
    <row r="510" spans="1:11" ht="15.75" customHeight="1" x14ac:dyDescent="0.15">
      <c r="A510" s="16"/>
      <c r="B510" s="22"/>
      <c r="K510" s="23"/>
    </row>
    <row r="511" spans="1:11" ht="15.75" customHeight="1" x14ac:dyDescent="0.15">
      <c r="A511" s="16"/>
      <c r="B511" s="22"/>
      <c r="K511" s="23"/>
    </row>
    <row r="512" spans="1:11" ht="15.75" customHeight="1" x14ac:dyDescent="0.15">
      <c r="A512" s="16"/>
      <c r="B512" s="22"/>
      <c r="K512" s="23"/>
    </row>
    <row r="513" spans="1:11" ht="15.75" customHeight="1" x14ac:dyDescent="0.15">
      <c r="A513" s="16"/>
      <c r="B513" s="22"/>
      <c r="K513" s="23"/>
    </row>
    <row r="514" spans="1:11" ht="15.75" customHeight="1" x14ac:dyDescent="0.15">
      <c r="A514" s="16"/>
      <c r="B514" s="22"/>
      <c r="K514" s="23"/>
    </row>
    <row r="515" spans="1:11" ht="15.75" customHeight="1" x14ac:dyDescent="0.15">
      <c r="A515" s="16"/>
      <c r="B515" s="22"/>
      <c r="K515" s="23"/>
    </row>
    <row r="516" spans="1:11" ht="15.75" customHeight="1" x14ac:dyDescent="0.15">
      <c r="A516" s="16"/>
      <c r="B516" s="22"/>
      <c r="K516" s="23"/>
    </row>
    <row r="517" spans="1:11" ht="15.75" customHeight="1" x14ac:dyDescent="0.15">
      <c r="A517" s="16"/>
      <c r="B517" s="22"/>
      <c r="K517" s="23"/>
    </row>
    <row r="518" spans="1:11" ht="15.75" customHeight="1" x14ac:dyDescent="0.15">
      <c r="A518" s="16"/>
      <c r="B518" s="22"/>
      <c r="K518" s="23"/>
    </row>
    <row r="519" spans="1:11" ht="15.75" customHeight="1" x14ac:dyDescent="0.15">
      <c r="A519" s="16"/>
      <c r="B519" s="22"/>
      <c r="K519" s="23"/>
    </row>
    <row r="520" spans="1:11" ht="15.75" customHeight="1" x14ac:dyDescent="0.15">
      <c r="A520" s="16"/>
      <c r="B520" s="22"/>
      <c r="K520" s="23"/>
    </row>
    <row r="521" spans="1:11" ht="15.75" customHeight="1" x14ac:dyDescent="0.15">
      <c r="A521" s="16"/>
      <c r="B521" s="22"/>
      <c r="K521" s="23"/>
    </row>
    <row r="522" spans="1:11" ht="15.75" customHeight="1" x14ac:dyDescent="0.15">
      <c r="A522" s="16"/>
      <c r="B522" s="22"/>
      <c r="K522" s="23"/>
    </row>
    <row r="523" spans="1:11" ht="15.75" customHeight="1" x14ac:dyDescent="0.15">
      <c r="A523" s="16"/>
      <c r="B523" s="22"/>
      <c r="K523" s="23"/>
    </row>
    <row r="524" spans="1:11" ht="15.75" customHeight="1" x14ac:dyDescent="0.15">
      <c r="A524" s="16"/>
      <c r="B524" s="22"/>
      <c r="K524" s="23"/>
    </row>
    <row r="525" spans="1:11" ht="15.75" customHeight="1" x14ac:dyDescent="0.15">
      <c r="A525" s="16"/>
      <c r="B525" s="22"/>
      <c r="K525" s="23"/>
    </row>
    <row r="526" spans="1:11" ht="15.75" customHeight="1" x14ac:dyDescent="0.15">
      <c r="A526" s="16"/>
      <c r="B526" s="22"/>
      <c r="K526" s="23"/>
    </row>
    <row r="527" spans="1:11" ht="15.75" customHeight="1" x14ac:dyDescent="0.15">
      <c r="A527" s="16"/>
      <c r="B527" s="22"/>
      <c r="K527" s="23"/>
    </row>
    <row r="528" spans="1:11" ht="15.75" customHeight="1" x14ac:dyDescent="0.15">
      <c r="A528" s="16"/>
      <c r="B528" s="22"/>
      <c r="K528" s="23"/>
    </row>
    <row r="529" spans="1:11" ht="15.75" customHeight="1" x14ac:dyDescent="0.15">
      <c r="A529" s="16"/>
      <c r="B529" s="22"/>
      <c r="K529" s="23"/>
    </row>
    <row r="530" spans="1:11" ht="15.75" customHeight="1" x14ac:dyDescent="0.15">
      <c r="A530" s="16"/>
      <c r="B530" s="22"/>
      <c r="K530" s="23"/>
    </row>
    <row r="531" spans="1:11" ht="15.75" customHeight="1" x14ac:dyDescent="0.15">
      <c r="A531" s="16"/>
      <c r="B531" s="22"/>
      <c r="K531" s="23"/>
    </row>
    <row r="532" spans="1:11" ht="15.75" customHeight="1" x14ac:dyDescent="0.15">
      <c r="A532" s="16"/>
      <c r="B532" s="22"/>
      <c r="K532" s="23"/>
    </row>
    <row r="533" spans="1:11" ht="15.75" customHeight="1" x14ac:dyDescent="0.15">
      <c r="A533" s="16"/>
      <c r="B533" s="22"/>
      <c r="K533" s="23"/>
    </row>
    <row r="534" spans="1:11" ht="15.75" customHeight="1" x14ac:dyDescent="0.15">
      <c r="A534" s="16"/>
      <c r="B534" s="22"/>
      <c r="K534" s="23"/>
    </row>
    <row r="535" spans="1:11" ht="15.75" customHeight="1" x14ac:dyDescent="0.15">
      <c r="A535" s="16"/>
      <c r="B535" s="22"/>
      <c r="K535" s="23"/>
    </row>
    <row r="536" spans="1:11" ht="15.75" customHeight="1" x14ac:dyDescent="0.15">
      <c r="A536" s="16"/>
      <c r="B536" s="22"/>
      <c r="K536" s="23"/>
    </row>
    <row r="537" spans="1:11" ht="15.75" customHeight="1" x14ac:dyDescent="0.15">
      <c r="A537" s="16"/>
      <c r="B537" s="22"/>
      <c r="K537" s="23"/>
    </row>
    <row r="538" spans="1:11" ht="15.75" customHeight="1" x14ac:dyDescent="0.15">
      <c r="A538" s="16"/>
      <c r="B538" s="22"/>
      <c r="K538" s="23"/>
    </row>
    <row r="539" spans="1:11" ht="15.75" customHeight="1" x14ac:dyDescent="0.15">
      <c r="A539" s="16"/>
      <c r="B539" s="22"/>
      <c r="K539" s="23"/>
    </row>
    <row r="540" spans="1:11" ht="15.75" customHeight="1" x14ac:dyDescent="0.15">
      <c r="A540" s="16"/>
      <c r="B540" s="22"/>
      <c r="K540" s="23"/>
    </row>
    <row r="541" spans="1:11" ht="15.75" customHeight="1" x14ac:dyDescent="0.15">
      <c r="A541" s="16"/>
      <c r="B541" s="22"/>
      <c r="K541" s="23"/>
    </row>
    <row r="542" spans="1:11" ht="15.75" customHeight="1" x14ac:dyDescent="0.15">
      <c r="A542" s="16"/>
      <c r="B542" s="22"/>
      <c r="K542" s="23"/>
    </row>
    <row r="543" spans="1:11" ht="15.75" customHeight="1" x14ac:dyDescent="0.15">
      <c r="A543" s="16"/>
      <c r="B543" s="22"/>
      <c r="K543" s="23"/>
    </row>
    <row r="544" spans="1:11" ht="15.75" customHeight="1" x14ac:dyDescent="0.15">
      <c r="A544" s="16"/>
      <c r="B544" s="22"/>
      <c r="K544" s="23"/>
    </row>
    <row r="545" spans="1:11" ht="15.75" customHeight="1" x14ac:dyDescent="0.15">
      <c r="A545" s="16"/>
      <c r="B545" s="22"/>
      <c r="K545" s="23"/>
    </row>
    <row r="546" spans="1:11" ht="15.75" customHeight="1" x14ac:dyDescent="0.15">
      <c r="A546" s="16"/>
      <c r="B546" s="22"/>
      <c r="K546" s="23"/>
    </row>
    <row r="547" spans="1:11" ht="15.75" customHeight="1" x14ac:dyDescent="0.15">
      <c r="A547" s="16"/>
      <c r="B547" s="22"/>
      <c r="K547" s="23"/>
    </row>
    <row r="548" spans="1:11" ht="15.75" customHeight="1" x14ac:dyDescent="0.15">
      <c r="A548" s="16"/>
      <c r="B548" s="22"/>
      <c r="K548" s="23"/>
    </row>
    <row r="549" spans="1:11" ht="15.75" customHeight="1" x14ac:dyDescent="0.15">
      <c r="A549" s="16"/>
      <c r="B549" s="22"/>
      <c r="K549" s="23"/>
    </row>
    <row r="550" spans="1:11" ht="15.75" customHeight="1" x14ac:dyDescent="0.15">
      <c r="A550" s="16"/>
      <c r="B550" s="22"/>
      <c r="K550" s="23"/>
    </row>
    <row r="551" spans="1:11" ht="15.75" customHeight="1" x14ac:dyDescent="0.15">
      <c r="A551" s="16"/>
      <c r="B551" s="22"/>
      <c r="K551" s="23"/>
    </row>
    <row r="552" spans="1:11" ht="15.75" customHeight="1" x14ac:dyDescent="0.15">
      <c r="A552" s="16"/>
      <c r="B552" s="22"/>
      <c r="K552" s="23"/>
    </row>
    <row r="553" spans="1:11" ht="15.75" customHeight="1" x14ac:dyDescent="0.15">
      <c r="A553" s="16"/>
      <c r="B553" s="22"/>
      <c r="K553" s="23"/>
    </row>
    <row r="554" spans="1:11" ht="15.75" customHeight="1" x14ac:dyDescent="0.15">
      <c r="A554" s="16"/>
      <c r="B554" s="22"/>
      <c r="K554" s="23"/>
    </row>
    <row r="555" spans="1:11" ht="15.75" customHeight="1" x14ac:dyDescent="0.15">
      <c r="A555" s="16"/>
      <c r="B555" s="22"/>
      <c r="K555" s="23"/>
    </row>
    <row r="556" spans="1:11" ht="15.75" customHeight="1" x14ac:dyDescent="0.15">
      <c r="A556" s="16"/>
      <c r="B556" s="22"/>
      <c r="K556" s="23"/>
    </row>
    <row r="557" spans="1:11" ht="15.75" customHeight="1" x14ac:dyDescent="0.15">
      <c r="A557" s="16"/>
      <c r="B557" s="22"/>
      <c r="K557" s="23"/>
    </row>
    <row r="558" spans="1:11" ht="15.75" customHeight="1" x14ac:dyDescent="0.15">
      <c r="A558" s="16"/>
      <c r="B558" s="22"/>
      <c r="K558" s="23"/>
    </row>
    <row r="559" spans="1:11" ht="15.75" customHeight="1" x14ac:dyDescent="0.15">
      <c r="A559" s="16"/>
      <c r="B559" s="22"/>
      <c r="K559" s="23"/>
    </row>
    <row r="560" spans="1:11" ht="15.75" customHeight="1" x14ac:dyDescent="0.15">
      <c r="A560" s="16"/>
      <c r="B560" s="22"/>
      <c r="K560" s="23"/>
    </row>
    <row r="561" spans="1:11" ht="15.75" customHeight="1" x14ac:dyDescent="0.15">
      <c r="A561" s="16"/>
      <c r="B561" s="22"/>
      <c r="K561" s="23"/>
    </row>
    <row r="562" spans="1:11" ht="15.75" customHeight="1" x14ac:dyDescent="0.15">
      <c r="A562" s="16"/>
      <c r="B562" s="22"/>
      <c r="K562" s="23"/>
    </row>
    <row r="563" spans="1:11" ht="15.75" customHeight="1" x14ac:dyDescent="0.15">
      <c r="A563" s="16"/>
      <c r="B563" s="22"/>
      <c r="K563" s="23"/>
    </row>
    <row r="564" spans="1:11" ht="15.75" customHeight="1" x14ac:dyDescent="0.15">
      <c r="A564" s="16"/>
      <c r="B564" s="22"/>
      <c r="K564" s="23"/>
    </row>
    <row r="565" spans="1:11" ht="15.75" customHeight="1" x14ac:dyDescent="0.15">
      <c r="A565" s="16"/>
      <c r="B565" s="22"/>
      <c r="K565" s="23"/>
    </row>
    <row r="566" spans="1:11" ht="15.75" customHeight="1" x14ac:dyDescent="0.15">
      <c r="A566" s="16"/>
      <c r="B566" s="22"/>
      <c r="K566" s="23"/>
    </row>
    <row r="567" spans="1:11" ht="15.75" customHeight="1" x14ac:dyDescent="0.15">
      <c r="A567" s="16"/>
      <c r="B567" s="22"/>
      <c r="K567" s="23"/>
    </row>
    <row r="568" spans="1:11" ht="15.75" customHeight="1" x14ac:dyDescent="0.15">
      <c r="A568" s="16"/>
      <c r="B568" s="22"/>
      <c r="K568" s="23"/>
    </row>
    <row r="569" spans="1:11" ht="15.75" customHeight="1" x14ac:dyDescent="0.15">
      <c r="A569" s="16"/>
      <c r="B569" s="22"/>
      <c r="K569" s="23"/>
    </row>
    <row r="570" spans="1:11" ht="15.75" customHeight="1" x14ac:dyDescent="0.15">
      <c r="A570" s="16"/>
      <c r="B570" s="22"/>
      <c r="K570" s="23"/>
    </row>
    <row r="571" spans="1:11" ht="15.75" customHeight="1" x14ac:dyDescent="0.15">
      <c r="A571" s="16"/>
      <c r="B571" s="22"/>
      <c r="K571" s="23"/>
    </row>
    <row r="572" spans="1:11" ht="15.75" customHeight="1" x14ac:dyDescent="0.15">
      <c r="A572" s="16"/>
      <c r="B572" s="22"/>
      <c r="K572" s="23"/>
    </row>
    <row r="573" spans="1:11" ht="15.75" customHeight="1" x14ac:dyDescent="0.15">
      <c r="A573" s="16"/>
      <c r="B573" s="22"/>
      <c r="K573" s="23"/>
    </row>
    <row r="574" spans="1:11" ht="15.75" customHeight="1" x14ac:dyDescent="0.15">
      <c r="A574" s="16"/>
      <c r="B574" s="22"/>
      <c r="K574" s="23"/>
    </row>
    <row r="575" spans="1:11" ht="15.75" customHeight="1" x14ac:dyDescent="0.15">
      <c r="A575" s="16"/>
      <c r="B575" s="22"/>
      <c r="K575" s="23"/>
    </row>
    <row r="576" spans="1:11" ht="15.75" customHeight="1" x14ac:dyDescent="0.15">
      <c r="A576" s="16"/>
      <c r="B576" s="22"/>
      <c r="K576" s="23"/>
    </row>
    <row r="577" spans="1:11" ht="15.75" customHeight="1" x14ac:dyDescent="0.15">
      <c r="A577" s="16"/>
      <c r="B577" s="22"/>
      <c r="K577" s="23"/>
    </row>
    <row r="578" spans="1:11" ht="15.75" customHeight="1" x14ac:dyDescent="0.15">
      <c r="A578" s="16"/>
      <c r="B578" s="22"/>
      <c r="K578" s="23"/>
    </row>
    <row r="579" spans="1:11" ht="15.75" customHeight="1" x14ac:dyDescent="0.15">
      <c r="A579" s="16"/>
      <c r="B579" s="22"/>
      <c r="K579" s="23"/>
    </row>
    <row r="580" spans="1:11" ht="15.75" customHeight="1" x14ac:dyDescent="0.15">
      <c r="A580" s="16"/>
      <c r="B580" s="22"/>
      <c r="K580" s="23"/>
    </row>
    <row r="581" spans="1:11" ht="15.75" customHeight="1" x14ac:dyDescent="0.15">
      <c r="A581" s="16"/>
      <c r="B581" s="22"/>
      <c r="K581" s="23"/>
    </row>
    <row r="582" spans="1:11" ht="15.75" customHeight="1" x14ac:dyDescent="0.15">
      <c r="A582" s="16"/>
      <c r="B582" s="22"/>
      <c r="K582" s="23"/>
    </row>
    <row r="583" spans="1:11" ht="15.75" customHeight="1" x14ac:dyDescent="0.15">
      <c r="A583" s="16"/>
      <c r="B583" s="22"/>
      <c r="K583" s="23"/>
    </row>
    <row r="584" spans="1:11" ht="15.75" customHeight="1" x14ac:dyDescent="0.15">
      <c r="A584" s="16"/>
      <c r="B584" s="22"/>
      <c r="K584" s="23"/>
    </row>
    <row r="585" spans="1:11" ht="15.75" customHeight="1" x14ac:dyDescent="0.15">
      <c r="A585" s="16"/>
      <c r="B585" s="22"/>
      <c r="K585" s="23"/>
    </row>
    <row r="586" spans="1:11" ht="15.75" customHeight="1" x14ac:dyDescent="0.15">
      <c r="A586" s="16"/>
      <c r="B586" s="22"/>
      <c r="K586" s="23"/>
    </row>
    <row r="587" spans="1:11" ht="15.75" customHeight="1" x14ac:dyDescent="0.15">
      <c r="A587" s="16"/>
      <c r="B587" s="22"/>
      <c r="K587" s="23"/>
    </row>
    <row r="588" spans="1:11" ht="15.75" customHeight="1" x14ac:dyDescent="0.15">
      <c r="A588" s="16"/>
      <c r="B588" s="22"/>
      <c r="K588" s="23"/>
    </row>
    <row r="589" spans="1:11" ht="15.75" customHeight="1" x14ac:dyDescent="0.15">
      <c r="A589" s="16"/>
      <c r="B589" s="22"/>
      <c r="K589" s="23"/>
    </row>
    <row r="590" spans="1:11" ht="15.75" customHeight="1" x14ac:dyDescent="0.15">
      <c r="A590" s="16"/>
      <c r="B590" s="22"/>
      <c r="K590" s="23"/>
    </row>
    <row r="591" spans="1:11" ht="15.75" customHeight="1" x14ac:dyDescent="0.15">
      <c r="A591" s="16"/>
      <c r="B591" s="22"/>
      <c r="K591" s="23"/>
    </row>
    <row r="592" spans="1:11" ht="15.75" customHeight="1" x14ac:dyDescent="0.15">
      <c r="A592" s="16"/>
      <c r="B592" s="22"/>
      <c r="K592" s="23"/>
    </row>
    <row r="593" spans="1:11" ht="15.75" customHeight="1" x14ac:dyDescent="0.15">
      <c r="A593" s="16"/>
      <c r="B593" s="22"/>
      <c r="K593" s="23"/>
    </row>
    <row r="594" spans="1:11" ht="15.75" customHeight="1" x14ac:dyDescent="0.15">
      <c r="A594" s="16"/>
      <c r="B594" s="22"/>
      <c r="K594" s="23"/>
    </row>
    <row r="595" spans="1:11" ht="15.75" customHeight="1" x14ac:dyDescent="0.15">
      <c r="A595" s="16"/>
      <c r="B595" s="22"/>
      <c r="K595" s="23"/>
    </row>
    <row r="596" spans="1:11" ht="15.75" customHeight="1" x14ac:dyDescent="0.15">
      <c r="A596" s="16"/>
      <c r="B596" s="22"/>
      <c r="K596" s="23"/>
    </row>
    <row r="597" spans="1:11" ht="15.75" customHeight="1" x14ac:dyDescent="0.15">
      <c r="A597" s="16"/>
      <c r="B597" s="22"/>
      <c r="K597" s="23"/>
    </row>
    <row r="598" spans="1:11" ht="15.75" customHeight="1" x14ac:dyDescent="0.15">
      <c r="A598" s="16"/>
      <c r="B598" s="22"/>
      <c r="K598" s="23"/>
    </row>
    <row r="599" spans="1:11" ht="15.75" customHeight="1" x14ac:dyDescent="0.15">
      <c r="A599" s="16"/>
      <c r="B599" s="22"/>
      <c r="K599" s="23"/>
    </row>
    <row r="600" spans="1:11" ht="15.75" customHeight="1" x14ac:dyDescent="0.15">
      <c r="A600" s="16"/>
      <c r="B600" s="22"/>
      <c r="K600" s="23"/>
    </row>
    <row r="601" spans="1:11" ht="15.75" customHeight="1" x14ac:dyDescent="0.15">
      <c r="A601" s="16"/>
      <c r="B601" s="22"/>
      <c r="K601" s="23"/>
    </row>
    <row r="602" spans="1:11" ht="15.75" customHeight="1" x14ac:dyDescent="0.15">
      <c r="A602" s="16"/>
      <c r="B602" s="22"/>
      <c r="K602" s="23"/>
    </row>
    <row r="603" spans="1:11" ht="15.75" customHeight="1" x14ac:dyDescent="0.15">
      <c r="A603" s="16"/>
      <c r="B603" s="22"/>
      <c r="K603" s="23"/>
    </row>
    <row r="604" spans="1:11" ht="15.75" customHeight="1" x14ac:dyDescent="0.15">
      <c r="A604" s="16"/>
      <c r="B604" s="22"/>
      <c r="K604" s="23"/>
    </row>
    <row r="605" spans="1:11" ht="15.75" customHeight="1" x14ac:dyDescent="0.15">
      <c r="A605" s="16"/>
      <c r="B605" s="22"/>
      <c r="K605" s="23"/>
    </row>
    <row r="606" spans="1:11" ht="15.75" customHeight="1" x14ac:dyDescent="0.15">
      <c r="A606" s="16"/>
      <c r="B606" s="22"/>
      <c r="K606" s="23"/>
    </row>
    <row r="607" spans="1:11" ht="15.75" customHeight="1" x14ac:dyDescent="0.15">
      <c r="A607" s="16"/>
      <c r="B607" s="22"/>
      <c r="K607" s="23"/>
    </row>
    <row r="608" spans="1:11" ht="15.75" customHeight="1" x14ac:dyDescent="0.15">
      <c r="A608" s="16"/>
      <c r="B608" s="22"/>
      <c r="K608" s="23"/>
    </row>
    <row r="609" spans="1:11" ht="15.75" customHeight="1" x14ac:dyDescent="0.15">
      <c r="A609" s="16"/>
      <c r="B609" s="22"/>
      <c r="K609" s="23"/>
    </row>
    <row r="610" spans="1:11" ht="15.75" customHeight="1" x14ac:dyDescent="0.15">
      <c r="A610" s="16"/>
      <c r="B610" s="22"/>
      <c r="K610" s="23"/>
    </row>
    <row r="611" spans="1:11" ht="15.75" customHeight="1" x14ac:dyDescent="0.15">
      <c r="A611" s="16"/>
      <c r="B611" s="22"/>
      <c r="K611" s="23"/>
    </row>
    <row r="612" spans="1:11" ht="15.75" customHeight="1" x14ac:dyDescent="0.15">
      <c r="A612" s="16"/>
      <c r="B612" s="22"/>
      <c r="K612" s="23"/>
    </row>
    <row r="613" spans="1:11" ht="15.75" customHeight="1" x14ac:dyDescent="0.15">
      <c r="A613" s="16"/>
      <c r="B613" s="22"/>
      <c r="K613" s="23"/>
    </row>
    <row r="614" spans="1:11" ht="15.75" customHeight="1" x14ac:dyDescent="0.15">
      <c r="A614" s="16"/>
      <c r="B614" s="22"/>
      <c r="K614" s="23"/>
    </row>
    <row r="615" spans="1:11" ht="15.75" customHeight="1" x14ac:dyDescent="0.15">
      <c r="A615" s="16"/>
      <c r="B615" s="22"/>
      <c r="K615" s="23"/>
    </row>
    <row r="616" spans="1:11" ht="15.75" customHeight="1" x14ac:dyDescent="0.15">
      <c r="A616" s="16"/>
      <c r="B616" s="22"/>
      <c r="K616" s="23"/>
    </row>
    <row r="617" spans="1:11" ht="15.75" customHeight="1" x14ac:dyDescent="0.15">
      <c r="A617" s="16"/>
      <c r="B617" s="22"/>
      <c r="K617" s="23"/>
    </row>
    <row r="618" spans="1:11" ht="15.75" customHeight="1" x14ac:dyDescent="0.15">
      <c r="A618" s="16"/>
      <c r="B618" s="22"/>
      <c r="K618" s="23"/>
    </row>
    <row r="619" spans="1:11" ht="15.75" customHeight="1" x14ac:dyDescent="0.15">
      <c r="A619" s="16"/>
      <c r="B619" s="22"/>
      <c r="K619" s="23"/>
    </row>
    <row r="620" spans="1:11" ht="15.75" customHeight="1" x14ac:dyDescent="0.15">
      <c r="A620" s="16"/>
      <c r="B620" s="22"/>
      <c r="K620" s="23"/>
    </row>
    <row r="621" spans="1:11" ht="15.75" customHeight="1" x14ac:dyDescent="0.15">
      <c r="A621" s="16"/>
      <c r="B621" s="22"/>
      <c r="K621" s="23"/>
    </row>
    <row r="622" spans="1:11" ht="15.75" customHeight="1" x14ac:dyDescent="0.15">
      <c r="A622" s="16"/>
      <c r="B622" s="22"/>
      <c r="K622" s="23"/>
    </row>
    <row r="623" spans="1:11" ht="15.75" customHeight="1" x14ac:dyDescent="0.15">
      <c r="A623" s="16"/>
      <c r="B623" s="22"/>
      <c r="K623" s="23"/>
    </row>
    <row r="624" spans="1:11" ht="15.75" customHeight="1" x14ac:dyDescent="0.15">
      <c r="A624" s="16"/>
      <c r="B624" s="22"/>
      <c r="K624" s="23"/>
    </row>
    <row r="625" spans="1:11" ht="15.75" customHeight="1" x14ac:dyDescent="0.15">
      <c r="A625" s="16"/>
      <c r="B625" s="22"/>
      <c r="K625" s="23"/>
    </row>
    <row r="626" spans="1:11" ht="15.75" customHeight="1" x14ac:dyDescent="0.15">
      <c r="A626" s="16"/>
      <c r="B626" s="22"/>
      <c r="K626" s="23"/>
    </row>
    <row r="627" spans="1:11" ht="15.75" customHeight="1" x14ac:dyDescent="0.15">
      <c r="A627" s="16"/>
      <c r="B627" s="22"/>
      <c r="K627" s="23"/>
    </row>
    <row r="628" spans="1:11" ht="15.75" customHeight="1" x14ac:dyDescent="0.15">
      <c r="A628" s="16"/>
      <c r="B628" s="22"/>
      <c r="K628" s="23"/>
    </row>
    <row r="629" spans="1:11" ht="15.75" customHeight="1" x14ac:dyDescent="0.15">
      <c r="A629" s="16"/>
      <c r="B629" s="22"/>
      <c r="K629" s="23"/>
    </row>
    <row r="630" spans="1:11" ht="15.75" customHeight="1" x14ac:dyDescent="0.15">
      <c r="A630" s="16"/>
      <c r="B630" s="22"/>
      <c r="K630" s="23"/>
    </row>
    <row r="631" spans="1:11" ht="15.75" customHeight="1" x14ac:dyDescent="0.15">
      <c r="A631" s="16"/>
      <c r="B631" s="22"/>
      <c r="K631" s="23"/>
    </row>
    <row r="632" spans="1:11" ht="15.75" customHeight="1" x14ac:dyDescent="0.15">
      <c r="A632" s="16"/>
      <c r="B632" s="22"/>
      <c r="K632" s="23"/>
    </row>
    <row r="633" spans="1:11" ht="15.75" customHeight="1" x14ac:dyDescent="0.15">
      <c r="A633" s="16"/>
      <c r="B633" s="22"/>
      <c r="K633" s="23"/>
    </row>
    <row r="634" spans="1:11" ht="15.75" customHeight="1" x14ac:dyDescent="0.15">
      <c r="A634" s="16"/>
      <c r="B634" s="22"/>
      <c r="K634" s="23"/>
    </row>
    <row r="635" spans="1:11" ht="15.75" customHeight="1" x14ac:dyDescent="0.15">
      <c r="A635" s="16"/>
      <c r="B635" s="22"/>
      <c r="K635" s="23"/>
    </row>
    <row r="636" spans="1:11" ht="15.75" customHeight="1" x14ac:dyDescent="0.15">
      <c r="A636" s="16"/>
      <c r="B636" s="22"/>
      <c r="K636" s="23"/>
    </row>
    <row r="637" spans="1:11" ht="15.75" customHeight="1" x14ac:dyDescent="0.15">
      <c r="A637" s="16"/>
      <c r="B637" s="22"/>
      <c r="K637" s="23"/>
    </row>
    <row r="638" spans="1:11" ht="15.75" customHeight="1" x14ac:dyDescent="0.15">
      <c r="A638" s="16"/>
      <c r="B638" s="22"/>
      <c r="K638" s="23"/>
    </row>
    <row r="639" spans="1:11" ht="15.75" customHeight="1" x14ac:dyDescent="0.15">
      <c r="A639" s="16"/>
      <c r="B639" s="22"/>
      <c r="K639" s="23"/>
    </row>
    <row r="640" spans="1:11" ht="15.75" customHeight="1" x14ac:dyDescent="0.15">
      <c r="A640" s="16"/>
      <c r="B640" s="22"/>
      <c r="K640" s="23"/>
    </row>
    <row r="641" spans="1:11" ht="15.75" customHeight="1" x14ac:dyDescent="0.15">
      <c r="A641" s="16"/>
      <c r="B641" s="22"/>
      <c r="K641" s="23"/>
    </row>
    <row r="642" spans="1:11" ht="15.75" customHeight="1" x14ac:dyDescent="0.15">
      <c r="A642" s="16"/>
      <c r="B642" s="22"/>
      <c r="K642" s="23"/>
    </row>
    <row r="643" spans="1:11" ht="15.75" customHeight="1" x14ac:dyDescent="0.15">
      <c r="A643" s="16"/>
      <c r="B643" s="22"/>
      <c r="K643" s="23"/>
    </row>
    <row r="644" spans="1:11" ht="15.75" customHeight="1" x14ac:dyDescent="0.15">
      <c r="A644" s="16"/>
      <c r="B644" s="22"/>
      <c r="K644" s="23"/>
    </row>
    <row r="645" spans="1:11" ht="15.75" customHeight="1" x14ac:dyDescent="0.15">
      <c r="A645" s="16"/>
      <c r="B645" s="22"/>
      <c r="K645" s="23"/>
    </row>
    <row r="646" spans="1:11" ht="15.75" customHeight="1" x14ac:dyDescent="0.15">
      <c r="A646" s="16"/>
      <c r="B646" s="22"/>
      <c r="K646" s="23"/>
    </row>
    <row r="647" spans="1:11" ht="15.75" customHeight="1" x14ac:dyDescent="0.15">
      <c r="A647" s="16"/>
      <c r="B647" s="22"/>
      <c r="K647" s="23"/>
    </row>
    <row r="648" spans="1:11" ht="15.75" customHeight="1" x14ac:dyDescent="0.15">
      <c r="A648" s="16"/>
      <c r="B648" s="22"/>
      <c r="K648" s="23"/>
    </row>
    <row r="649" spans="1:11" ht="15.75" customHeight="1" x14ac:dyDescent="0.15">
      <c r="A649" s="16"/>
      <c r="B649" s="22"/>
      <c r="K649" s="23"/>
    </row>
    <row r="650" spans="1:11" ht="15.75" customHeight="1" x14ac:dyDescent="0.15">
      <c r="A650" s="16"/>
      <c r="B650" s="22"/>
      <c r="K650" s="23"/>
    </row>
    <row r="651" spans="1:11" ht="15.75" customHeight="1" x14ac:dyDescent="0.15">
      <c r="A651" s="16"/>
      <c r="B651" s="22"/>
      <c r="K651" s="23"/>
    </row>
    <row r="652" spans="1:11" ht="15.75" customHeight="1" x14ac:dyDescent="0.15">
      <c r="A652" s="16"/>
      <c r="B652" s="22"/>
      <c r="K652" s="23"/>
    </row>
    <row r="653" spans="1:11" ht="15.75" customHeight="1" x14ac:dyDescent="0.15">
      <c r="A653" s="16"/>
      <c r="B653" s="22"/>
      <c r="K653" s="23"/>
    </row>
    <row r="654" spans="1:11" ht="15.75" customHeight="1" x14ac:dyDescent="0.15">
      <c r="A654" s="16"/>
      <c r="B654" s="22"/>
      <c r="K654" s="23"/>
    </row>
    <row r="655" spans="1:11" ht="15.75" customHeight="1" x14ac:dyDescent="0.15">
      <c r="A655" s="16"/>
      <c r="B655" s="22"/>
      <c r="K655" s="23"/>
    </row>
    <row r="656" spans="1:11" ht="15.75" customHeight="1" x14ac:dyDescent="0.15">
      <c r="A656" s="16"/>
      <c r="B656" s="22"/>
      <c r="K656" s="23"/>
    </row>
    <row r="657" spans="1:11" ht="15.75" customHeight="1" x14ac:dyDescent="0.15">
      <c r="A657" s="16"/>
      <c r="B657" s="22"/>
      <c r="K657" s="23"/>
    </row>
    <row r="658" spans="1:11" ht="15.75" customHeight="1" x14ac:dyDescent="0.15">
      <c r="A658" s="16"/>
      <c r="B658" s="22"/>
      <c r="K658" s="23"/>
    </row>
    <row r="659" spans="1:11" ht="15.75" customHeight="1" x14ac:dyDescent="0.15">
      <c r="A659" s="16"/>
      <c r="B659" s="22"/>
      <c r="K659" s="23"/>
    </row>
    <row r="660" spans="1:11" ht="15.75" customHeight="1" x14ac:dyDescent="0.15">
      <c r="A660" s="16"/>
      <c r="B660" s="22"/>
      <c r="K660" s="23"/>
    </row>
    <row r="661" spans="1:11" ht="15.75" customHeight="1" x14ac:dyDescent="0.15">
      <c r="A661" s="16"/>
      <c r="B661" s="22"/>
      <c r="K661" s="23"/>
    </row>
    <row r="662" spans="1:11" ht="15.75" customHeight="1" x14ac:dyDescent="0.15">
      <c r="A662" s="16"/>
      <c r="B662" s="22"/>
      <c r="K662" s="23"/>
    </row>
    <row r="663" spans="1:11" ht="15.75" customHeight="1" x14ac:dyDescent="0.15">
      <c r="A663" s="16"/>
      <c r="B663" s="22"/>
      <c r="K663" s="23"/>
    </row>
    <row r="664" spans="1:11" ht="15.75" customHeight="1" x14ac:dyDescent="0.15">
      <c r="A664" s="16"/>
      <c r="B664" s="22"/>
      <c r="K664" s="23"/>
    </row>
    <row r="665" spans="1:11" ht="15.75" customHeight="1" x14ac:dyDescent="0.15">
      <c r="A665" s="16"/>
      <c r="B665" s="22"/>
      <c r="K665" s="23"/>
    </row>
    <row r="666" spans="1:11" ht="15.75" customHeight="1" x14ac:dyDescent="0.15">
      <c r="A666" s="16"/>
      <c r="B666" s="22"/>
      <c r="K666" s="23"/>
    </row>
    <row r="667" spans="1:11" ht="15.75" customHeight="1" x14ac:dyDescent="0.15">
      <c r="A667" s="16"/>
      <c r="B667" s="22"/>
      <c r="K667" s="23"/>
    </row>
    <row r="668" spans="1:11" ht="15.75" customHeight="1" x14ac:dyDescent="0.15">
      <c r="A668" s="16"/>
      <c r="B668" s="22"/>
      <c r="K668" s="23"/>
    </row>
    <row r="669" spans="1:11" ht="15.75" customHeight="1" x14ac:dyDescent="0.15">
      <c r="A669" s="16"/>
      <c r="B669" s="22"/>
      <c r="K669" s="23"/>
    </row>
    <row r="670" spans="1:11" ht="15.75" customHeight="1" x14ac:dyDescent="0.15">
      <c r="A670" s="16"/>
      <c r="B670" s="22"/>
      <c r="K670" s="23"/>
    </row>
    <row r="671" spans="1:11" ht="15.75" customHeight="1" x14ac:dyDescent="0.15">
      <c r="A671" s="16"/>
      <c r="B671" s="22"/>
      <c r="K671" s="23"/>
    </row>
    <row r="672" spans="1:11" ht="15.75" customHeight="1" x14ac:dyDescent="0.15">
      <c r="A672" s="16"/>
      <c r="B672" s="22"/>
      <c r="K672" s="23"/>
    </row>
    <row r="673" spans="1:11" ht="15.75" customHeight="1" x14ac:dyDescent="0.15">
      <c r="A673" s="16"/>
      <c r="B673" s="22"/>
      <c r="K673" s="23"/>
    </row>
    <row r="674" spans="1:11" ht="15.75" customHeight="1" x14ac:dyDescent="0.15">
      <c r="A674" s="16"/>
      <c r="B674" s="22"/>
      <c r="K674" s="23"/>
    </row>
    <row r="675" spans="1:11" ht="15.75" customHeight="1" x14ac:dyDescent="0.15">
      <c r="A675" s="16"/>
      <c r="B675" s="22"/>
      <c r="K675" s="23"/>
    </row>
    <row r="676" spans="1:11" ht="15.75" customHeight="1" x14ac:dyDescent="0.15">
      <c r="A676" s="16"/>
      <c r="B676" s="22"/>
      <c r="K676" s="23"/>
    </row>
    <row r="677" spans="1:11" ht="15.75" customHeight="1" x14ac:dyDescent="0.15">
      <c r="A677" s="16"/>
      <c r="B677" s="22"/>
      <c r="K677" s="23"/>
    </row>
    <row r="678" spans="1:11" ht="15.75" customHeight="1" x14ac:dyDescent="0.15">
      <c r="A678" s="16"/>
      <c r="B678" s="22"/>
      <c r="K678" s="23"/>
    </row>
    <row r="679" spans="1:11" ht="15.75" customHeight="1" x14ac:dyDescent="0.15">
      <c r="A679" s="16"/>
      <c r="B679" s="22"/>
      <c r="K679" s="23"/>
    </row>
    <row r="680" spans="1:11" ht="15.75" customHeight="1" x14ac:dyDescent="0.15">
      <c r="A680" s="16"/>
      <c r="B680" s="22"/>
      <c r="K680" s="23"/>
    </row>
    <row r="681" spans="1:11" ht="15.75" customHeight="1" x14ac:dyDescent="0.15">
      <c r="A681" s="16"/>
      <c r="B681" s="22"/>
      <c r="K681" s="23"/>
    </row>
    <row r="682" spans="1:11" ht="15.75" customHeight="1" x14ac:dyDescent="0.15">
      <c r="A682" s="16"/>
      <c r="B682" s="22"/>
      <c r="K682" s="23"/>
    </row>
    <row r="683" spans="1:11" ht="15.75" customHeight="1" x14ac:dyDescent="0.15">
      <c r="A683" s="16"/>
      <c r="B683" s="22"/>
      <c r="K683" s="23"/>
    </row>
    <row r="684" spans="1:11" ht="15.75" customHeight="1" x14ac:dyDescent="0.15">
      <c r="A684" s="16"/>
      <c r="B684" s="22"/>
      <c r="K684" s="23"/>
    </row>
    <row r="685" spans="1:11" ht="15.75" customHeight="1" x14ac:dyDescent="0.15">
      <c r="A685" s="16"/>
      <c r="B685" s="22"/>
      <c r="K685" s="23"/>
    </row>
    <row r="686" spans="1:11" ht="15.75" customHeight="1" x14ac:dyDescent="0.15">
      <c r="A686" s="16"/>
      <c r="B686" s="22"/>
      <c r="K686" s="23"/>
    </row>
    <row r="687" spans="1:11" ht="15.75" customHeight="1" x14ac:dyDescent="0.15">
      <c r="A687" s="16"/>
      <c r="B687" s="22"/>
      <c r="K687" s="23"/>
    </row>
    <row r="688" spans="1:11" ht="15.75" customHeight="1" x14ac:dyDescent="0.15">
      <c r="A688" s="16"/>
      <c r="B688" s="22"/>
      <c r="K688" s="23"/>
    </row>
    <row r="689" spans="1:11" ht="15.75" customHeight="1" x14ac:dyDescent="0.15">
      <c r="A689" s="16"/>
      <c r="B689" s="22"/>
      <c r="K689" s="23"/>
    </row>
    <row r="690" spans="1:11" ht="15.75" customHeight="1" x14ac:dyDescent="0.15">
      <c r="A690" s="16"/>
      <c r="B690" s="22"/>
      <c r="K690" s="23"/>
    </row>
    <row r="691" spans="1:11" ht="15.75" customHeight="1" x14ac:dyDescent="0.15">
      <c r="A691" s="16"/>
      <c r="B691" s="22"/>
      <c r="K691" s="23"/>
    </row>
    <row r="692" spans="1:11" ht="15.75" customHeight="1" x14ac:dyDescent="0.15">
      <c r="A692" s="16"/>
      <c r="B692" s="22"/>
      <c r="K692" s="23"/>
    </row>
    <row r="693" spans="1:11" ht="15.75" customHeight="1" x14ac:dyDescent="0.15">
      <c r="A693" s="16"/>
      <c r="B693" s="22"/>
      <c r="K693" s="23"/>
    </row>
    <row r="694" spans="1:11" ht="15.75" customHeight="1" x14ac:dyDescent="0.15">
      <c r="A694" s="16"/>
      <c r="B694" s="22"/>
      <c r="K694" s="23"/>
    </row>
    <row r="695" spans="1:11" ht="15.75" customHeight="1" x14ac:dyDescent="0.15">
      <c r="A695" s="16"/>
      <c r="B695" s="22"/>
      <c r="K695" s="23"/>
    </row>
    <row r="696" spans="1:11" ht="15.75" customHeight="1" x14ac:dyDescent="0.15">
      <c r="A696" s="16"/>
      <c r="B696" s="22"/>
      <c r="K696" s="23"/>
    </row>
    <row r="697" spans="1:11" ht="15.75" customHeight="1" x14ac:dyDescent="0.15">
      <c r="A697" s="16"/>
      <c r="B697" s="22"/>
      <c r="K697" s="23"/>
    </row>
    <row r="698" spans="1:11" ht="15.75" customHeight="1" x14ac:dyDescent="0.15">
      <c r="A698" s="16"/>
      <c r="B698" s="22"/>
      <c r="K698" s="23"/>
    </row>
    <row r="699" spans="1:11" ht="15.75" customHeight="1" x14ac:dyDescent="0.15">
      <c r="A699" s="16"/>
      <c r="B699" s="22"/>
      <c r="K699" s="23"/>
    </row>
    <row r="700" spans="1:11" ht="15.75" customHeight="1" x14ac:dyDescent="0.15">
      <c r="A700" s="16"/>
      <c r="B700" s="22"/>
      <c r="K700" s="23"/>
    </row>
    <row r="701" spans="1:11" ht="15.75" customHeight="1" x14ac:dyDescent="0.15">
      <c r="A701" s="16"/>
      <c r="B701" s="22"/>
      <c r="K701" s="23"/>
    </row>
    <row r="702" spans="1:11" ht="15.75" customHeight="1" x14ac:dyDescent="0.15">
      <c r="A702" s="16"/>
      <c r="B702" s="22"/>
      <c r="K702" s="23"/>
    </row>
    <row r="703" spans="1:11" ht="15.75" customHeight="1" x14ac:dyDescent="0.15">
      <c r="A703" s="16"/>
      <c r="B703" s="22"/>
      <c r="K703" s="23"/>
    </row>
    <row r="704" spans="1:11" ht="15.75" customHeight="1" x14ac:dyDescent="0.15">
      <c r="A704" s="16"/>
      <c r="B704" s="22"/>
      <c r="K704" s="23"/>
    </row>
    <row r="705" spans="1:11" ht="15.75" customHeight="1" x14ac:dyDescent="0.15">
      <c r="A705" s="16"/>
      <c r="B705" s="22"/>
      <c r="K705" s="23"/>
    </row>
    <row r="706" spans="1:11" ht="15.75" customHeight="1" x14ac:dyDescent="0.15">
      <c r="A706" s="16"/>
      <c r="B706" s="22"/>
      <c r="K706" s="23"/>
    </row>
    <row r="707" spans="1:11" ht="15.75" customHeight="1" x14ac:dyDescent="0.15">
      <c r="A707" s="16"/>
      <c r="B707" s="22"/>
      <c r="K707" s="23"/>
    </row>
    <row r="708" spans="1:11" ht="15.75" customHeight="1" x14ac:dyDescent="0.15">
      <c r="A708" s="16"/>
      <c r="B708" s="22"/>
      <c r="K708" s="23"/>
    </row>
    <row r="709" spans="1:11" ht="15.75" customHeight="1" x14ac:dyDescent="0.15">
      <c r="A709" s="16"/>
      <c r="B709" s="22"/>
      <c r="K709" s="23"/>
    </row>
    <row r="710" spans="1:11" ht="15.75" customHeight="1" x14ac:dyDescent="0.15">
      <c r="A710" s="16"/>
      <c r="B710" s="22"/>
      <c r="K710" s="23"/>
    </row>
    <row r="711" spans="1:11" ht="15.75" customHeight="1" x14ac:dyDescent="0.15">
      <c r="A711" s="16"/>
      <c r="B711" s="22"/>
      <c r="K711" s="23"/>
    </row>
    <row r="712" spans="1:11" ht="15.75" customHeight="1" x14ac:dyDescent="0.15">
      <c r="A712" s="16"/>
      <c r="B712" s="22"/>
      <c r="K712" s="23"/>
    </row>
    <row r="713" spans="1:11" ht="15.75" customHeight="1" x14ac:dyDescent="0.15">
      <c r="A713" s="16"/>
      <c r="B713" s="22"/>
      <c r="K713" s="23"/>
    </row>
    <row r="714" spans="1:11" ht="15.75" customHeight="1" x14ac:dyDescent="0.15">
      <c r="A714" s="16"/>
      <c r="B714" s="22"/>
      <c r="K714" s="23"/>
    </row>
    <row r="715" spans="1:11" ht="15.75" customHeight="1" x14ac:dyDescent="0.15">
      <c r="A715" s="16"/>
      <c r="B715" s="22"/>
      <c r="K715" s="23"/>
    </row>
    <row r="716" spans="1:11" ht="15.75" customHeight="1" x14ac:dyDescent="0.15">
      <c r="A716" s="16"/>
      <c r="B716" s="22"/>
      <c r="K716" s="23"/>
    </row>
    <row r="717" spans="1:11" ht="15.75" customHeight="1" x14ac:dyDescent="0.15">
      <c r="A717" s="16"/>
      <c r="B717" s="22"/>
      <c r="K717" s="23"/>
    </row>
    <row r="718" spans="1:11" ht="15.75" customHeight="1" x14ac:dyDescent="0.15">
      <c r="A718" s="16"/>
      <c r="B718" s="22"/>
      <c r="K718" s="23"/>
    </row>
    <row r="719" spans="1:11" ht="15.75" customHeight="1" x14ac:dyDescent="0.15">
      <c r="A719" s="16"/>
      <c r="B719" s="22"/>
      <c r="K719" s="23"/>
    </row>
    <row r="720" spans="1:11" ht="15.75" customHeight="1" x14ac:dyDescent="0.15">
      <c r="A720" s="16"/>
      <c r="B720" s="22"/>
      <c r="K720" s="23"/>
    </row>
    <row r="721" spans="1:11" ht="15.75" customHeight="1" x14ac:dyDescent="0.15">
      <c r="A721" s="16"/>
      <c r="B721" s="22"/>
      <c r="K721" s="23"/>
    </row>
    <row r="722" spans="1:11" ht="15.75" customHeight="1" x14ac:dyDescent="0.15">
      <c r="A722" s="16"/>
      <c r="B722" s="22"/>
      <c r="K722" s="23"/>
    </row>
    <row r="723" spans="1:11" ht="15.75" customHeight="1" x14ac:dyDescent="0.15">
      <c r="A723" s="16"/>
      <c r="B723" s="22"/>
      <c r="K723" s="23"/>
    </row>
    <row r="724" spans="1:11" ht="15.75" customHeight="1" x14ac:dyDescent="0.15">
      <c r="A724" s="16"/>
      <c r="B724" s="22"/>
      <c r="K724" s="23"/>
    </row>
    <row r="725" spans="1:11" ht="15.75" customHeight="1" x14ac:dyDescent="0.15">
      <c r="A725" s="16"/>
      <c r="B725" s="22"/>
      <c r="K725" s="23"/>
    </row>
    <row r="726" spans="1:11" ht="15.75" customHeight="1" x14ac:dyDescent="0.15">
      <c r="A726" s="16"/>
      <c r="B726" s="22"/>
      <c r="K726" s="23"/>
    </row>
    <row r="727" spans="1:11" ht="15.75" customHeight="1" x14ac:dyDescent="0.15">
      <c r="A727" s="16"/>
      <c r="B727" s="22"/>
      <c r="K727" s="23"/>
    </row>
    <row r="728" spans="1:11" ht="15.75" customHeight="1" x14ac:dyDescent="0.15">
      <c r="A728" s="16"/>
      <c r="B728" s="22"/>
      <c r="K728" s="23"/>
    </row>
    <row r="729" spans="1:11" ht="15.75" customHeight="1" x14ac:dyDescent="0.15">
      <c r="A729" s="16"/>
      <c r="B729" s="22"/>
      <c r="K729" s="23"/>
    </row>
    <row r="730" spans="1:11" ht="15.75" customHeight="1" x14ac:dyDescent="0.15">
      <c r="A730" s="16"/>
      <c r="B730" s="22"/>
      <c r="K730" s="23"/>
    </row>
    <row r="731" spans="1:11" ht="15.75" customHeight="1" x14ac:dyDescent="0.15">
      <c r="A731" s="16"/>
      <c r="B731" s="22"/>
      <c r="K731" s="23"/>
    </row>
    <row r="732" spans="1:11" ht="15.75" customHeight="1" x14ac:dyDescent="0.15">
      <c r="A732" s="16"/>
      <c r="B732" s="22"/>
      <c r="K732" s="23"/>
    </row>
    <row r="733" spans="1:11" ht="15.75" customHeight="1" x14ac:dyDescent="0.15">
      <c r="A733" s="16"/>
      <c r="B733" s="22"/>
      <c r="K733" s="23"/>
    </row>
    <row r="734" spans="1:11" ht="15.75" customHeight="1" x14ac:dyDescent="0.15">
      <c r="A734" s="16"/>
      <c r="B734" s="22"/>
      <c r="K734" s="23"/>
    </row>
    <row r="735" spans="1:11" ht="15.75" customHeight="1" x14ac:dyDescent="0.15">
      <c r="A735" s="16"/>
      <c r="B735" s="22"/>
      <c r="K735" s="23"/>
    </row>
    <row r="736" spans="1:11" ht="15.75" customHeight="1" x14ac:dyDescent="0.15">
      <c r="A736" s="16"/>
      <c r="B736" s="22"/>
      <c r="K736" s="23"/>
    </row>
    <row r="737" spans="1:11" ht="15.75" customHeight="1" x14ac:dyDescent="0.15">
      <c r="A737" s="16"/>
      <c r="B737" s="22"/>
      <c r="K737" s="23"/>
    </row>
    <row r="738" spans="1:11" ht="15.75" customHeight="1" x14ac:dyDescent="0.15">
      <c r="A738" s="16"/>
      <c r="B738" s="22"/>
      <c r="K738" s="23"/>
    </row>
    <row r="739" spans="1:11" ht="15.75" customHeight="1" x14ac:dyDescent="0.15">
      <c r="A739" s="16"/>
      <c r="B739" s="22"/>
      <c r="K739" s="23"/>
    </row>
    <row r="740" spans="1:11" ht="15.75" customHeight="1" x14ac:dyDescent="0.15">
      <c r="A740" s="16"/>
      <c r="B740" s="22"/>
      <c r="K740" s="23"/>
    </row>
    <row r="741" spans="1:11" ht="15.75" customHeight="1" x14ac:dyDescent="0.15">
      <c r="A741" s="16"/>
      <c r="B741" s="22"/>
      <c r="K741" s="23"/>
    </row>
    <row r="742" spans="1:11" ht="15.75" customHeight="1" x14ac:dyDescent="0.15">
      <c r="A742" s="16"/>
      <c r="B742" s="22"/>
      <c r="K742" s="23"/>
    </row>
    <row r="743" spans="1:11" ht="15.75" customHeight="1" x14ac:dyDescent="0.15">
      <c r="A743" s="16"/>
      <c r="B743" s="22"/>
      <c r="K743" s="23"/>
    </row>
    <row r="744" spans="1:11" ht="15.75" customHeight="1" x14ac:dyDescent="0.15">
      <c r="A744" s="16"/>
      <c r="B744" s="22"/>
      <c r="K744" s="23"/>
    </row>
    <row r="745" spans="1:11" ht="15.75" customHeight="1" x14ac:dyDescent="0.15">
      <c r="A745" s="16"/>
      <c r="B745" s="22"/>
      <c r="K745" s="23"/>
    </row>
    <row r="746" spans="1:11" ht="15.75" customHeight="1" x14ac:dyDescent="0.15">
      <c r="A746" s="16"/>
      <c r="B746" s="22"/>
      <c r="K746" s="23"/>
    </row>
    <row r="747" spans="1:11" ht="15.75" customHeight="1" x14ac:dyDescent="0.15">
      <c r="A747" s="16"/>
      <c r="B747" s="22"/>
      <c r="K747" s="23"/>
    </row>
    <row r="748" spans="1:11" ht="15.75" customHeight="1" x14ac:dyDescent="0.15">
      <c r="A748" s="16"/>
      <c r="B748" s="22"/>
      <c r="K748" s="23"/>
    </row>
    <row r="749" spans="1:11" ht="15.75" customHeight="1" x14ac:dyDescent="0.15">
      <c r="A749" s="16"/>
      <c r="B749" s="22"/>
      <c r="K749" s="23"/>
    </row>
    <row r="750" spans="1:11" ht="15.75" customHeight="1" x14ac:dyDescent="0.15">
      <c r="A750" s="16"/>
      <c r="B750" s="22"/>
      <c r="K750" s="23"/>
    </row>
    <row r="751" spans="1:11" ht="15.75" customHeight="1" x14ac:dyDescent="0.15">
      <c r="A751" s="16"/>
      <c r="B751" s="22"/>
      <c r="K751" s="23"/>
    </row>
    <row r="752" spans="1:11" ht="15.75" customHeight="1" x14ac:dyDescent="0.15">
      <c r="A752" s="16"/>
      <c r="B752" s="22"/>
      <c r="K752" s="23"/>
    </row>
    <row r="753" spans="1:11" ht="15.75" customHeight="1" x14ac:dyDescent="0.15">
      <c r="A753" s="16"/>
      <c r="B753" s="22"/>
      <c r="K753" s="23"/>
    </row>
    <row r="754" spans="1:11" ht="15.75" customHeight="1" x14ac:dyDescent="0.15">
      <c r="A754" s="16"/>
      <c r="B754" s="22"/>
      <c r="K754" s="23"/>
    </row>
    <row r="755" spans="1:11" ht="15.75" customHeight="1" x14ac:dyDescent="0.15">
      <c r="A755" s="16"/>
      <c r="B755" s="22"/>
      <c r="K755" s="23"/>
    </row>
    <row r="756" spans="1:11" ht="15.75" customHeight="1" x14ac:dyDescent="0.15">
      <c r="A756" s="16"/>
      <c r="B756" s="22"/>
      <c r="K756" s="23"/>
    </row>
    <row r="757" spans="1:11" ht="15.75" customHeight="1" x14ac:dyDescent="0.15">
      <c r="A757" s="16"/>
      <c r="B757" s="22"/>
      <c r="K757" s="23"/>
    </row>
    <row r="758" spans="1:11" ht="15.75" customHeight="1" x14ac:dyDescent="0.15">
      <c r="A758" s="16"/>
      <c r="B758" s="22"/>
      <c r="K758" s="23"/>
    </row>
    <row r="759" spans="1:11" ht="15.75" customHeight="1" x14ac:dyDescent="0.15">
      <c r="A759" s="16"/>
      <c r="B759" s="22"/>
      <c r="K759" s="23"/>
    </row>
    <row r="760" spans="1:11" ht="15.75" customHeight="1" x14ac:dyDescent="0.15">
      <c r="A760" s="16"/>
      <c r="B760" s="22"/>
      <c r="K760" s="23"/>
    </row>
    <row r="761" spans="1:11" ht="15.75" customHeight="1" x14ac:dyDescent="0.15">
      <c r="A761" s="16"/>
      <c r="B761" s="22"/>
      <c r="K761" s="23"/>
    </row>
    <row r="762" spans="1:11" ht="15.75" customHeight="1" x14ac:dyDescent="0.15">
      <c r="A762" s="16"/>
      <c r="B762" s="22"/>
      <c r="K762" s="23"/>
    </row>
    <row r="763" spans="1:11" ht="15.75" customHeight="1" x14ac:dyDescent="0.15">
      <c r="A763" s="16"/>
      <c r="B763" s="22"/>
      <c r="K763" s="23"/>
    </row>
    <row r="764" spans="1:11" ht="15.75" customHeight="1" x14ac:dyDescent="0.15">
      <c r="A764" s="16"/>
      <c r="B764" s="22"/>
      <c r="K764" s="23"/>
    </row>
    <row r="765" spans="1:11" ht="15.75" customHeight="1" x14ac:dyDescent="0.15">
      <c r="A765" s="16"/>
      <c r="B765" s="22"/>
      <c r="K765" s="23"/>
    </row>
    <row r="766" spans="1:11" ht="15.75" customHeight="1" x14ac:dyDescent="0.15">
      <c r="A766" s="16"/>
      <c r="B766" s="22"/>
      <c r="K766" s="23"/>
    </row>
    <row r="767" spans="1:11" ht="15.75" customHeight="1" x14ac:dyDescent="0.15">
      <c r="A767" s="16"/>
      <c r="B767" s="22"/>
      <c r="K767" s="23"/>
    </row>
    <row r="768" spans="1:11" ht="15.75" customHeight="1" x14ac:dyDescent="0.15">
      <c r="A768" s="16"/>
      <c r="B768" s="22"/>
      <c r="K768" s="23"/>
    </row>
    <row r="769" spans="1:11" ht="15.75" customHeight="1" x14ac:dyDescent="0.15">
      <c r="A769" s="16"/>
      <c r="B769" s="22"/>
      <c r="K769" s="23"/>
    </row>
    <row r="770" spans="1:11" ht="15.75" customHeight="1" x14ac:dyDescent="0.15">
      <c r="A770" s="16"/>
      <c r="B770" s="22"/>
      <c r="K770" s="23"/>
    </row>
    <row r="771" spans="1:11" ht="15.75" customHeight="1" x14ac:dyDescent="0.15">
      <c r="A771" s="16"/>
      <c r="B771" s="22"/>
      <c r="K771" s="23"/>
    </row>
    <row r="772" spans="1:11" ht="15.75" customHeight="1" x14ac:dyDescent="0.15">
      <c r="A772" s="16"/>
      <c r="B772" s="22"/>
      <c r="K772" s="23"/>
    </row>
    <row r="773" spans="1:11" ht="15.75" customHeight="1" x14ac:dyDescent="0.15">
      <c r="A773" s="16"/>
      <c r="B773" s="22"/>
      <c r="K773" s="23"/>
    </row>
    <row r="774" spans="1:11" ht="15.75" customHeight="1" x14ac:dyDescent="0.15">
      <c r="A774" s="16"/>
      <c r="B774" s="22"/>
      <c r="K774" s="23"/>
    </row>
    <row r="775" spans="1:11" ht="15.75" customHeight="1" x14ac:dyDescent="0.15">
      <c r="A775" s="16"/>
      <c r="B775" s="22"/>
      <c r="K775" s="23"/>
    </row>
    <row r="776" spans="1:11" ht="15.75" customHeight="1" x14ac:dyDescent="0.15">
      <c r="A776" s="16"/>
      <c r="B776" s="22"/>
      <c r="K776" s="23"/>
    </row>
    <row r="777" spans="1:11" ht="15.75" customHeight="1" x14ac:dyDescent="0.15">
      <c r="A777" s="16"/>
      <c r="B777" s="22"/>
      <c r="K777" s="23"/>
    </row>
    <row r="778" spans="1:11" ht="15.75" customHeight="1" x14ac:dyDescent="0.15">
      <c r="A778" s="16"/>
      <c r="B778" s="22"/>
      <c r="K778" s="23"/>
    </row>
    <row r="779" spans="1:11" ht="15.75" customHeight="1" x14ac:dyDescent="0.15">
      <c r="A779" s="16"/>
      <c r="B779" s="22"/>
      <c r="K779" s="23"/>
    </row>
    <row r="780" spans="1:11" ht="15.75" customHeight="1" x14ac:dyDescent="0.15">
      <c r="A780" s="16"/>
      <c r="B780" s="22"/>
      <c r="K780" s="23"/>
    </row>
    <row r="781" spans="1:11" ht="15.75" customHeight="1" x14ac:dyDescent="0.15">
      <c r="A781" s="16"/>
      <c r="B781" s="22"/>
      <c r="K781" s="23"/>
    </row>
    <row r="782" spans="1:11" ht="15.75" customHeight="1" x14ac:dyDescent="0.15">
      <c r="A782" s="16"/>
      <c r="B782" s="22"/>
      <c r="K782" s="23"/>
    </row>
    <row r="783" spans="1:11" ht="15.75" customHeight="1" x14ac:dyDescent="0.15">
      <c r="A783" s="16"/>
      <c r="B783" s="22"/>
      <c r="K783" s="23"/>
    </row>
    <row r="784" spans="1:11" ht="15.75" customHeight="1" x14ac:dyDescent="0.15">
      <c r="A784" s="16"/>
      <c r="B784" s="22"/>
      <c r="K784" s="23"/>
    </row>
    <row r="785" spans="1:11" ht="15.75" customHeight="1" x14ac:dyDescent="0.15">
      <c r="A785" s="16"/>
      <c r="B785" s="22"/>
      <c r="K785" s="23"/>
    </row>
    <row r="786" spans="1:11" ht="15.75" customHeight="1" x14ac:dyDescent="0.15">
      <c r="A786" s="16"/>
      <c r="B786" s="22"/>
      <c r="K786" s="23"/>
    </row>
    <row r="787" spans="1:11" ht="15.75" customHeight="1" x14ac:dyDescent="0.15">
      <c r="A787" s="16"/>
      <c r="B787" s="22"/>
      <c r="K787" s="23"/>
    </row>
    <row r="788" spans="1:11" ht="15.75" customHeight="1" x14ac:dyDescent="0.15">
      <c r="A788" s="16"/>
      <c r="B788" s="22"/>
      <c r="K788" s="23"/>
    </row>
    <row r="789" spans="1:11" ht="15.75" customHeight="1" x14ac:dyDescent="0.15">
      <c r="A789" s="16"/>
      <c r="B789" s="22"/>
      <c r="K789" s="23"/>
    </row>
    <row r="790" spans="1:11" ht="15.75" customHeight="1" x14ac:dyDescent="0.15">
      <c r="A790" s="16"/>
      <c r="B790" s="22"/>
      <c r="K790" s="23"/>
    </row>
    <row r="791" spans="1:11" ht="15.75" customHeight="1" x14ac:dyDescent="0.15">
      <c r="A791" s="16"/>
      <c r="B791" s="22"/>
      <c r="K791" s="23"/>
    </row>
    <row r="792" spans="1:11" ht="15.75" customHeight="1" x14ac:dyDescent="0.15">
      <c r="A792" s="16"/>
      <c r="B792" s="22"/>
      <c r="K792" s="23"/>
    </row>
    <row r="793" spans="1:11" ht="15.75" customHeight="1" x14ac:dyDescent="0.15">
      <c r="A793" s="16"/>
      <c r="B793" s="22"/>
      <c r="K793" s="23"/>
    </row>
    <row r="794" spans="1:11" ht="15.75" customHeight="1" x14ac:dyDescent="0.15">
      <c r="A794" s="16"/>
      <c r="B794" s="22"/>
      <c r="K794" s="23"/>
    </row>
    <row r="795" spans="1:11" ht="15.75" customHeight="1" x14ac:dyDescent="0.15">
      <c r="A795" s="16"/>
      <c r="B795" s="22"/>
      <c r="K795" s="23"/>
    </row>
    <row r="796" spans="1:11" ht="15.75" customHeight="1" x14ac:dyDescent="0.15">
      <c r="A796" s="16"/>
      <c r="B796" s="22"/>
      <c r="K796" s="23"/>
    </row>
    <row r="797" spans="1:11" ht="15.75" customHeight="1" x14ac:dyDescent="0.15">
      <c r="A797" s="16"/>
      <c r="B797" s="22"/>
      <c r="K797" s="23"/>
    </row>
    <row r="798" spans="1:11" ht="15.75" customHeight="1" x14ac:dyDescent="0.15">
      <c r="A798" s="16"/>
      <c r="B798" s="22"/>
      <c r="K798" s="23"/>
    </row>
    <row r="799" spans="1:11" ht="15.75" customHeight="1" x14ac:dyDescent="0.15">
      <c r="A799" s="16"/>
      <c r="B799" s="22"/>
      <c r="K799" s="23"/>
    </row>
    <row r="800" spans="1:11" ht="15.75" customHeight="1" x14ac:dyDescent="0.15">
      <c r="A800" s="16"/>
      <c r="B800" s="22"/>
      <c r="K800" s="23"/>
    </row>
    <row r="801" spans="1:11" ht="15.75" customHeight="1" x14ac:dyDescent="0.15">
      <c r="A801" s="16"/>
      <c r="B801" s="22"/>
      <c r="K801" s="23"/>
    </row>
    <row r="802" spans="1:11" ht="15.75" customHeight="1" x14ac:dyDescent="0.15">
      <c r="A802" s="16"/>
      <c r="B802" s="22"/>
      <c r="K802" s="23"/>
    </row>
    <row r="803" spans="1:11" ht="15.75" customHeight="1" x14ac:dyDescent="0.15">
      <c r="A803" s="16"/>
      <c r="B803" s="22"/>
      <c r="K803" s="23"/>
    </row>
    <row r="804" spans="1:11" ht="15.75" customHeight="1" x14ac:dyDescent="0.15">
      <c r="A804" s="16"/>
      <c r="B804" s="22"/>
      <c r="K804" s="23"/>
    </row>
    <row r="805" spans="1:11" ht="15.75" customHeight="1" x14ac:dyDescent="0.15">
      <c r="A805" s="16"/>
      <c r="B805" s="22"/>
      <c r="K805" s="23"/>
    </row>
    <row r="806" spans="1:11" ht="15.75" customHeight="1" x14ac:dyDescent="0.15">
      <c r="A806" s="16"/>
      <c r="B806" s="22"/>
      <c r="K806" s="23"/>
    </row>
    <row r="807" spans="1:11" ht="15.75" customHeight="1" x14ac:dyDescent="0.15">
      <c r="A807" s="16"/>
      <c r="B807" s="22"/>
      <c r="K807" s="23"/>
    </row>
    <row r="808" spans="1:11" ht="15.75" customHeight="1" x14ac:dyDescent="0.15">
      <c r="A808" s="16"/>
      <c r="B808" s="22"/>
      <c r="K808" s="23"/>
    </row>
    <row r="809" spans="1:11" ht="15.75" customHeight="1" x14ac:dyDescent="0.15">
      <c r="A809" s="16"/>
      <c r="B809" s="22"/>
      <c r="K809" s="23"/>
    </row>
    <row r="810" spans="1:11" ht="15.75" customHeight="1" x14ac:dyDescent="0.15">
      <c r="A810" s="16"/>
      <c r="B810" s="22"/>
      <c r="K810" s="23"/>
    </row>
    <row r="811" spans="1:11" ht="15.75" customHeight="1" x14ac:dyDescent="0.15">
      <c r="A811" s="16"/>
      <c r="B811" s="22"/>
      <c r="K811" s="23"/>
    </row>
    <row r="812" spans="1:11" ht="15.75" customHeight="1" x14ac:dyDescent="0.15">
      <c r="A812" s="16"/>
      <c r="B812" s="22"/>
      <c r="K812" s="23"/>
    </row>
    <row r="813" spans="1:11" ht="15.75" customHeight="1" x14ac:dyDescent="0.15">
      <c r="A813" s="16"/>
      <c r="B813" s="22"/>
      <c r="K813" s="23"/>
    </row>
    <row r="814" spans="1:11" ht="15.75" customHeight="1" x14ac:dyDescent="0.15">
      <c r="A814" s="16"/>
      <c r="B814" s="22"/>
      <c r="K814" s="23"/>
    </row>
    <row r="815" spans="1:11" ht="15.75" customHeight="1" x14ac:dyDescent="0.15">
      <c r="A815" s="16"/>
      <c r="B815" s="22"/>
      <c r="K815" s="23"/>
    </row>
    <row r="816" spans="1:11" ht="15.75" customHeight="1" x14ac:dyDescent="0.15">
      <c r="A816" s="16"/>
      <c r="B816" s="22"/>
      <c r="K816" s="23"/>
    </row>
    <row r="817" spans="1:11" ht="15.75" customHeight="1" x14ac:dyDescent="0.15">
      <c r="A817" s="16"/>
      <c r="B817" s="22"/>
      <c r="K817" s="23"/>
    </row>
    <row r="818" spans="1:11" ht="15.75" customHeight="1" x14ac:dyDescent="0.15">
      <c r="A818" s="16"/>
      <c r="B818" s="22"/>
      <c r="K818" s="23"/>
    </row>
    <row r="819" spans="1:11" ht="15.75" customHeight="1" x14ac:dyDescent="0.15">
      <c r="A819" s="16"/>
      <c r="B819" s="22"/>
      <c r="K819" s="23"/>
    </row>
    <row r="820" spans="1:11" ht="15.75" customHeight="1" x14ac:dyDescent="0.15">
      <c r="A820" s="16"/>
      <c r="B820" s="22"/>
      <c r="K820" s="23"/>
    </row>
    <row r="821" spans="1:11" ht="15.75" customHeight="1" x14ac:dyDescent="0.15">
      <c r="A821" s="16"/>
      <c r="B821" s="22"/>
      <c r="K821" s="23"/>
    </row>
    <row r="822" spans="1:11" ht="15.75" customHeight="1" x14ac:dyDescent="0.15">
      <c r="A822" s="16"/>
      <c r="B822" s="22"/>
      <c r="K822" s="23"/>
    </row>
    <row r="823" spans="1:11" ht="15.75" customHeight="1" x14ac:dyDescent="0.15">
      <c r="A823" s="16"/>
      <c r="B823" s="22"/>
      <c r="K823" s="23"/>
    </row>
    <row r="824" spans="1:11" ht="15.75" customHeight="1" x14ac:dyDescent="0.15">
      <c r="A824" s="16"/>
      <c r="B824" s="22"/>
      <c r="K824" s="23"/>
    </row>
    <row r="825" spans="1:11" ht="15.75" customHeight="1" x14ac:dyDescent="0.15">
      <c r="A825" s="16"/>
      <c r="B825" s="22"/>
      <c r="K825" s="23"/>
    </row>
    <row r="826" spans="1:11" ht="15.75" customHeight="1" x14ac:dyDescent="0.15">
      <c r="A826" s="16"/>
      <c r="B826" s="22"/>
      <c r="K826" s="23"/>
    </row>
    <row r="827" spans="1:11" ht="15.75" customHeight="1" x14ac:dyDescent="0.15">
      <c r="A827" s="16"/>
      <c r="B827" s="22"/>
      <c r="K827" s="23"/>
    </row>
    <row r="828" spans="1:11" ht="15.75" customHeight="1" x14ac:dyDescent="0.15">
      <c r="A828" s="16"/>
      <c r="B828" s="22"/>
      <c r="K828" s="23"/>
    </row>
    <row r="829" spans="1:11" ht="15.75" customHeight="1" x14ac:dyDescent="0.15">
      <c r="A829" s="16"/>
      <c r="B829" s="22"/>
      <c r="K829" s="23"/>
    </row>
    <row r="830" spans="1:11" ht="15.75" customHeight="1" x14ac:dyDescent="0.15">
      <c r="A830" s="16"/>
      <c r="B830" s="22"/>
      <c r="K830" s="23"/>
    </row>
    <row r="831" spans="1:11" ht="15.75" customHeight="1" x14ac:dyDescent="0.15">
      <c r="A831" s="16"/>
      <c r="B831" s="22"/>
      <c r="K831" s="23"/>
    </row>
    <row r="832" spans="1:11" ht="15.75" customHeight="1" x14ac:dyDescent="0.15">
      <c r="A832" s="16"/>
      <c r="B832" s="22"/>
      <c r="K832" s="23"/>
    </row>
    <row r="833" spans="1:11" ht="15.75" customHeight="1" x14ac:dyDescent="0.15">
      <c r="A833" s="16"/>
      <c r="B833" s="22"/>
      <c r="K833" s="23"/>
    </row>
    <row r="834" spans="1:11" ht="15.75" customHeight="1" x14ac:dyDescent="0.15">
      <c r="A834" s="16"/>
      <c r="B834" s="22"/>
      <c r="K834" s="23"/>
    </row>
    <row r="835" spans="1:11" ht="15.75" customHeight="1" x14ac:dyDescent="0.15">
      <c r="A835" s="16"/>
      <c r="B835" s="22"/>
      <c r="K835" s="23"/>
    </row>
    <row r="836" spans="1:11" ht="15.75" customHeight="1" x14ac:dyDescent="0.15">
      <c r="A836" s="16"/>
      <c r="B836" s="22"/>
      <c r="K836" s="23"/>
    </row>
    <row r="837" spans="1:11" ht="15.75" customHeight="1" x14ac:dyDescent="0.15">
      <c r="A837" s="16"/>
      <c r="B837" s="22"/>
      <c r="K837" s="23"/>
    </row>
    <row r="838" spans="1:11" ht="15.75" customHeight="1" x14ac:dyDescent="0.15">
      <c r="A838" s="16"/>
      <c r="B838" s="22"/>
      <c r="K838" s="23"/>
    </row>
    <row r="839" spans="1:11" ht="15.75" customHeight="1" x14ac:dyDescent="0.15">
      <c r="A839" s="16"/>
      <c r="B839" s="22"/>
      <c r="K839" s="23"/>
    </row>
    <row r="840" spans="1:11" ht="15.75" customHeight="1" x14ac:dyDescent="0.15">
      <c r="A840" s="16"/>
      <c r="B840" s="22"/>
      <c r="K840" s="23"/>
    </row>
    <row r="841" spans="1:11" ht="15.75" customHeight="1" x14ac:dyDescent="0.15">
      <c r="A841" s="16"/>
      <c r="B841" s="22"/>
      <c r="K841" s="23"/>
    </row>
    <row r="842" spans="1:11" ht="15.75" customHeight="1" x14ac:dyDescent="0.15">
      <c r="A842" s="16"/>
      <c r="B842" s="22"/>
      <c r="K842" s="23"/>
    </row>
    <row r="843" spans="1:11" ht="15.75" customHeight="1" x14ac:dyDescent="0.15">
      <c r="A843" s="16"/>
      <c r="B843" s="22"/>
      <c r="K843" s="23"/>
    </row>
    <row r="844" spans="1:11" ht="15.75" customHeight="1" x14ac:dyDescent="0.15">
      <c r="A844" s="16"/>
      <c r="B844" s="22"/>
      <c r="K844" s="23"/>
    </row>
    <row r="845" spans="1:11" ht="15.75" customHeight="1" x14ac:dyDescent="0.15">
      <c r="A845" s="16"/>
      <c r="B845" s="22"/>
      <c r="K845" s="23"/>
    </row>
    <row r="846" spans="1:11" ht="15.75" customHeight="1" x14ac:dyDescent="0.15">
      <c r="A846" s="16"/>
      <c r="B846" s="22"/>
      <c r="K846" s="23"/>
    </row>
    <row r="847" spans="1:11" ht="15.75" customHeight="1" x14ac:dyDescent="0.15">
      <c r="A847" s="16"/>
      <c r="B847" s="22"/>
      <c r="K847" s="23"/>
    </row>
    <row r="848" spans="1:11" ht="15.75" customHeight="1" x14ac:dyDescent="0.15">
      <c r="A848" s="16"/>
      <c r="B848" s="22"/>
      <c r="K848" s="23"/>
    </row>
    <row r="849" spans="1:11" ht="15.75" customHeight="1" x14ac:dyDescent="0.15">
      <c r="A849" s="16"/>
      <c r="B849" s="22"/>
      <c r="K849" s="23"/>
    </row>
    <row r="850" spans="1:11" ht="15.75" customHeight="1" x14ac:dyDescent="0.15">
      <c r="A850" s="16"/>
      <c r="B850" s="22"/>
      <c r="K850" s="23"/>
    </row>
    <row r="851" spans="1:11" ht="15.75" customHeight="1" x14ac:dyDescent="0.15">
      <c r="A851" s="16"/>
      <c r="B851" s="22"/>
      <c r="K851" s="23"/>
    </row>
    <row r="852" spans="1:11" ht="15.75" customHeight="1" x14ac:dyDescent="0.15">
      <c r="A852" s="16"/>
      <c r="B852" s="22"/>
      <c r="K852" s="23"/>
    </row>
    <row r="853" spans="1:11" ht="15.75" customHeight="1" x14ac:dyDescent="0.15">
      <c r="A853" s="16"/>
      <c r="B853" s="22"/>
      <c r="K853" s="23"/>
    </row>
    <row r="854" spans="1:11" ht="15.75" customHeight="1" x14ac:dyDescent="0.15">
      <c r="A854" s="16"/>
      <c r="B854" s="22"/>
      <c r="K854" s="23"/>
    </row>
    <row r="855" spans="1:11" ht="15.75" customHeight="1" x14ac:dyDescent="0.15">
      <c r="A855" s="16"/>
      <c r="B855" s="22"/>
      <c r="K855" s="23"/>
    </row>
    <row r="856" spans="1:11" ht="15.75" customHeight="1" x14ac:dyDescent="0.15">
      <c r="A856" s="16"/>
      <c r="B856" s="22"/>
      <c r="K856" s="23"/>
    </row>
    <row r="857" spans="1:11" ht="15.75" customHeight="1" x14ac:dyDescent="0.15">
      <c r="A857" s="16"/>
      <c r="B857" s="22"/>
      <c r="K857" s="23"/>
    </row>
    <row r="858" spans="1:11" ht="15.75" customHeight="1" x14ac:dyDescent="0.15">
      <c r="A858" s="16"/>
      <c r="B858" s="22"/>
      <c r="K858" s="23"/>
    </row>
    <row r="859" spans="1:11" ht="15.75" customHeight="1" x14ac:dyDescent="0.15">
      <c r="A859" s="16"/>
      <c r="B859" s="22"/>
      <c r="K859" s="23"/>
    </row>
    <row r="860" spans="1:11" ht="15.75" customHeight="1" x14ac:dyDescent="0.15">
      <c r="A860" s="16"/>
      <c r="B860" s="22"/>
      <c r="K860" s="23"/>
    </row>
    <row r="861" spans="1:11" ht="15.75" customHeight="1" x14ac:dyDescent="0.15">
      <c r="A861" s="16"/>
      <c r="B861" s="22"/>
      <c r="K861" s="23"/>
    </row>
    <row r="862" spans="1:11" ht="15.75" customHeight="1" x14ac:dyDescent="0.15">
      <c r="A862" s="16"/>
      <c r="B862" s="22"/>
      <c r="K862" s="23"/>
    </row>
    <row r="863" spans="1:11" ht="15.75" customHeight="1" x14ac:dyDescent="0.15">
      <c r="A863" s="16"/>
      <c r="B863" s="22"/>
      <c r="K863" s="23"/>
    </row>
    <row r="864" spans="1:11" ht="15.75" customHeight="1" x14ac:dyDescent="0.15">
      <c r="A864" s="16"/>
      <c r="B864" s="22"/>
      <c r="K864" s="23"/>
    </row>
    <row r="865" spans="1:11" ht="15.75" customHeight="1" x14ac:dyDescent="0.15">
      <c r="A865" s="16"/>
      <c r="B865" s="22"/>
      <c r="K865" s="23"/>
    </row>
    <row r="866" spans="1:11" ht="15.75" customHeight="1" x14ac:dyDescent="0.15">
      <c r="A866" s="16"/>
      <c r="B866" s="22"/>
      <c r="K866" s="23"/>
    </row>
    <row r="867" spans="1:11" ht="15.75" customHeight="1" x14ac:dyDescent="0.15">
      <c r="A867" s="16"/>
      <c r="B867" s="22"/>
      <c r="K867" s="23"/>
    </row>
    <row r="868" spans="1:11" ht="15.75" customHeight="1" x14ac:dyDescent="0.15">
      <c r="A868" s="16"/>
      <c r="B868" s="22"/>
      <c r="K868" s="23"/>
    </row>
    <row r="869" spans="1:11" ht="15.75" customHeight="1" x14ac:dyDescent="0.15">
      <c r="A869" s="16"/>
      <c r="B869" s="22"/>
      <c r="K869" s="23"/>
    </row>
    <row r="870" spans="1:11" ht="15.75" customHeight="1" x14ac:dyDescent="0.15">
      <c r="A870" s="16"/>
      <c r="B870" s="22"/>
      <c r="K870" s="23"/>
    </row>
    <row r="871" spans="1:11" ht="15.75" customHeight="1" x14ac:dyDescent="0.15">
      <c r="A871" s="16"/>
      <c r="B871" s="22"/>
      <c r="K871" s="23"/>
    </row>
    <row r="872" spans="1:11" ht="15.75" customHeight="1" x14ac:dyDescent="0.15">
      <c r="A872" s="16"/>
      <c r="B872" s="22"/>
      <c r="K872" s="23"/>
    </row>
    <row r="873" spans="1:11" ht="15.75" customHeight="1" x14ac:dyDescent="0.15">
      <c r="A873" s="16"/>
      <c r="B873" s="22"/>
      <c r="K873" s="23"/>
    </row>
    <row r="874" spans="1:11" ht="15.75" customHeight="1" x14ac:dyDescent="0.15">
      <c r="A874" s="16"/>
      <c r="B874" s="22"/>
      <c r="K874" s="23"/>
    </row>
    <row r="875" spans="1:11" ht="15.75" customHeight="1" x14ac:dyDescent="0.15">
      <c r="A875" s="16"/>
      <c r="B875" s="22"/>
      <c r="K875" s="23"/>
    </row>
    <row r="876" spans="1:11" ht="15.75" customHeight="1" x14ac:dyDescent="0.15">
      <c r="A876" s="16"/>
      <c r="B876" s="22"/>
      <c r="K876" s="23"/>
    </row>
    <row r="877" spans="1:11" ht="15.75" customHeight="1" x14ac:dyDescent="0.15">
      <c r="A877" s="16"/>
      <c r="B877" s="22"/>
      <c r="K877" s="23"/>
    </row>
    <row r="878" spans="1:11" ht="15.75" customHeight="1" x14ac:dyDescent="0.15">
      <c r="A878" s="16"/>
      <c r="B878" s="22"/>
      <c r="K878" s="23"/>
    </row>
    <row r="879" spans="1:11" ht="15.75" customHeight="1" x14ac:dyDescent="0.15">
      <c r="A879" s="16"/>
      <c r="B879" s="22"/>
      <c r="K879" s="23"/>
    </row>
    <row r="880" spans="1:11" ht="15.75" customHeight="1" x14ac:dyDescent="0.15">
      <c r="A880" s="16"/>
      <c r="B880" s="22"/>
      <c r="K880" s="23"/>
    </row>
    <row r="881" spans="1:11" ht="15.75" customHeight="1" x14ac:dyDescent="0.15">
      <c r="A881" s="16"/>
      <c r="B881" s="22"/>
      <c r="K881" s="23"/>
    </row>
    <row r="882" spans="1:11" ht="15.75" customHeight="1" x14ac:dyDescent="0.15">
      <c r="A882" s="16"/>
      <c r="B882" s="22"/>
      <c r="K882" s="23"/>
    </row>
    <row r="883" spans="1:11" ht="15.75" customHeight="1" x14ac:dyDescent="0.15">
      <c r="A883" s="16"/>
      <c r="B883" s="22"/>
      <c r="K883" s="23"/>
    </row>
    <row r="884" spans="1:11" ht="15.75" customHeight="1" x14ac:dyDescent="0.15">
      <c r="A884" s="16"/>
      <c r="B884" s="22"/>
      <c r="K884" s="23"/>
    </row>
    <row r="885" spans="1:11" ht="15.75" customHeight="1" x14ac:dyDescent="0.15">
      <c r="A885" s="16"/>
      <c r="B885" s="22"/>
      <c r="K885" s="23"/>
    </row>
    <row r="886" spans="1:11" ht="15.75" customHeight="1" x14ac:dyDescent="0.15">
      <c r="A886" s="16"/>
      <c r="B886" s="22"/>
      <c r="K886" s="23"/>
    </row>
    <row r="887" spans="1:11" ht="15.75" customHeight="1" x14ac:dyDescent="0.15">
      <c r="A887" s="16"/>
      <c r="B887" s="22"/>
      <c r="K887" s="23"/>
    </row>
    <row r="888" spans="1:11" ht="15.75" customHeight="1" x14ac:dyDescent="0.15">
      <c r="A888" s="16"/>
      <c r="B888" s="22"/>
      <c r="K888" s="23"/>
    </row>
    <row r="889" spans="1:11" ht="15.75" customHeight="1" x14ac:dyDescent="0.15">
      <c r="A889" s="16"/>
      <c r="B889" s="22"/>
      <c r="K889" s="23"/>
    </row>
    <row r="890" spans="1:11" ht="15.75" customHeight="1" x14ac:dyDescent="0.15">
      <c r="A890" s="16"/>
      <c r="B890" s="22"/>
      <c r="K890" s="23"/>
    </row>
    <row r="891" spans="1:11" ht="15.75" customHeight="1" x14ac:dyDescent="0.15">
      <c r="A891" s="16"/>
      <c r="B891" s="22"/>
      <c r="K891" s="23"/>
    </row>
    <row r="892" spans="1:11" ht="15.75" customHeight="1" x14ac:dyDescent="0.15">
      <c r="A892" s="16"/>
      <c r="B892" s="22"/>
      <c r="K892" s="23"/>
    </row>
    <row r="893" spans="1:11" ht="15.75" customHeight="1" x14ac:dyDescent="0.15">
      <c r="A893" s="16"/>
      <c r="B893" s="22"/>
      <c r="K893" s="23"/>
    </row>
    <row r="894" spans="1:11" ht="15.75" customHeight="1" x14ac:dyDescent="0.15">
      <c r="A894" s="16"/>
      <c r="B894" s="22"/>
      <c r="K894" s="23"/>
    </row>
    <row r="895" spans="1:11" ht="15.75" customHeight="1" x14ac:dyDescent="0.15">
      <c r="A895" s="16"/>
      <c r="B895" s="22"/>
      <c r="K895" s="23"/>
    </row>
    <row r="896" spans="1:11" ht="15.75" customHeight="1" x14ac:dyDescent="0.15">
      <c r="A896" s="16"/>
      <c r="B896" s="22"/>
      <c r="K896" s="23"/>
    </row>
    <row r="897" spans="1:11" ht="15.75" customHeight="1" x14ac:dyDescent="0.15">
      <c r="A897" s="16"/>
      <c r="B897" s="22"/>
      <c r="K897" s="23"/>
    </row>
    <row r="898" spans="1:11" ht="15.75" customHeight="1" x14ac:dyDescent="0.15">
      <c r="A898" s="16"/>
      <c r="B898" s="22"/>
      <c r="K898" s="23"/>
    </row>
    <row r="899" spans="1:11" ht="15.75" customHeight="1" x14ac:dyDescent="0.15">
      <c r="A899" s="16"/>
      <c r="B899" s="22"/>
      <c r="K899" s="23"/>
    </row>
    <row r="900" spans="1:11" ht="15.75" customHeight="1" x14ac:dyDescent="0.15">
      <c r="A900" s="16"/>
      <c r="B900" s="22"/>
      <c r="K900" s="23"/>
    </row>
    <row r="901" spans="1:11" ht="15.75" customHeight="1" x14ac:dyDescent="0.15">
      <c r="A901" s="16"/>
      <c r="B901" s="22"/>
      <c r="K901" s="23"/>
    </row>
    <row r="902" spans="1:11" ht="15.75" customHeight="1" x14ac:dyDescent="0.15">
      <c r="A902" s="16"/>
      <c r="B902" s="22"/>
      <c r="K902" s="23"/>
    </row>
    <row r="903" spans="1:11" ht="15.75" customHeight="1" x14ac:dyDescent="0.15">
      <c r="A903" s="16"/>
      <c r="B903" s="22"/>
      <c r="K903" s="23"/>
    </row>
    <row r="904" spans="1:11" ht="15.75" customHeight="1" x14ac:dyDescent="0.15">
      <c r="A904" s="16"/>
      <c r="B904" s="22"/>
      <c r="K904" s="23"/>
    </row>
    <row r="905" spans="1:11" ht="15.75" customHeight="1" x14ac:dyDescent="0.15">
      <c r="A905" s="16"/>
      <c r="B905" s="22"/>
      <c r="K905" s="23"/>
    </row>
    <row r="906" spans="1:11" ht="15.75" customHeight="1" x14ac:dyDescent="0.15">
      <c r="A906" s="16"/>
      <c r="B906" s="22"/>
      <c r="K906" s="23"/>
    </row>
    <row r="907" spans="1:11" ht="15.75" customHeight="1" x14ac:dyDescent="0.15">
      <c r="A907" s="16"/>
      <c r="B907" s="22"/>
      <c r="K907" s="23"/>
    </row>
    <row r="908" spans="1:11" ht="15.75" customHeight="1" x14ac:dyDescent="0.15">
      <c r="A908" s="16"/>
      <c r="B908" s="22"/>
      <c r="K908" s="23"/>
    </row>
    <row r="909" spans="1:11" ht="15.75" customHeight="1" x14ac:dyDescent="0.15">
      <c r="A909" s="16"/>
      <c r="B909" s="22"/>
      <c r="K909" s="23"/>
    </row>
    <row r="910" spans="1:11" ht="15.75" customHeight="1" x14ac:dyDescent="0.15">
      <c r="A910" s="16"/>
      <c r="B910" s="22"/>
      <c r="K910" s="23"/>
    </row>
    <row r="911" spans="1:11" ht="15.75" customHeight="1" x14ac:dyDescent="0.15">
      <c r="A911" s="16"/>
      <c r="B911" s="22"/>
      <c r="K911" s="23"/>
    </row>
    <row r="912" spans="1:11" ht="15.75" customHeight="1" x14ac:dyDescent="0.15">
      <c r="A912" s="16"/>
      <c r="B912" s="22"/>
      <c r="K912" s="23"/>
    </row>
    <row r="913" spans="1:11" ht="15.75" customHeight="1" x14ac:dyDescent="0.15">
      <c r="A913" s="16"/>
      <c r="B913" s="22"/>
      <c r="K913" s="23"/>
    </row>
    <row r="914" spans="1:11" ht="15.75" customHeight="1" x14ac:dyDescent="0.15">
      <c r="A914" s="16"/>
      <c r="B914" s="22"/>
      <c r="K914" s="23"/>
    </row>
    <row r="915" spans="1:11" ht="15.75" customHeight="1" x14ac:dyDescent="0.15">
      <c r="A915" s="16"/>
      <c r="B915" s="22"/>
      <c r="K915" s="23"/>
    </row>
    <row r="916" spans="1:11" ht="15.75" customHeight="1" x14ac:dyDescent="0.15">
      <c r="A916" s="16"/>
      <c r="B916" s="22"/>
      <c r="K916" s="23"/>
    </row>
    <row r="917" spans="1:11" ht="15.75" customHeight="1" x14ac:dyDescent="0.15">
      <c r="A917" s="16"/>
      <c r="B917" s="22"/>
      <c r="K917" s="23"/>
    </row>
    <row r="918" spans="1:11" ht="15.75" customHeight="1" x14ac:dyDescent="0.15">
      <c r="A918" s="16"/>
      <c r="B918" s="22"/>
      <c r="K918" s="23"/>
    </row>
    <row r="919" spans="1:11" ht="15.75" customHeight="1" x14ac:dyDescent="0.15">
      <c r="A919" s="16"/>
      <c r="B919" s="22"/>
      <c r="K919" s="23"/>
    </row>
    <row r="920" spans="1:11" ht="15.75" customHeight="1" x14ac:dyDescent="0.15">
      <c r="A920" s="16"/>
      <c r="B920" s="22"/>
      <c r="K920" s="23"/>
    </row>
    <row r="921" spans="1:11" ht="15.75" customHeight="1" x14ac:dyDescent="0.15">
      <c r="A921" s="16"/>
      <c r="B921" s="22"/>
      <c r="K921" s="23"/>
    </row>
    <row r="922" spans="1:11" ht="15.75" customHeight="1" x14ac:dyDescent="0.15">
      <c r="A922" s="16"/>
      <c r="B922" s="22"/>
      <c r="K922" s="23"/>
    </row>
    <row r="923" spans="1:11" ht="15.75" customHeight="1" x14ac:dyDescent="0.15">
      <c r="A923" s="16"/>
      <c r="B923" s="22"/>
      <c r="K923" s="23"/>
    </row>
    <row r="924" spans="1:11" ht="15.75" customHeight="1" x14ac:dyDescent="0.15">
      <c r="A924" s="16"/>
      <c r="B924" s="22"/>
      <c r="K924" s="23"/>
    </row>
    <row r="925" spans="1:11" ht="15.75" customHeight="1" x14ac:dyDescent="0.15">
      <c r="A925" s="16"/>
      <c r="B925" s="22"/>
      <c r="K925" s="23"/>
    </row>
    <row r="926" spans="1:11" ht="15.75" customHeight="1" x14ac:dyDescent="0.15">
      <c r="A926" s="16"/>
      <c r="B926" s="22"/>
      <c r="K926" s="23"/>
    </row>
    <row r="927" spans="1:11" ht="15.75" customHeight="1" x14ac:dyDescent="0.15">
      <c r="A927" s="16"/>
      <c r="B927" s="22"/>
      <c r="K927" s="23"/>
    </row>
    <row r="928" spans="1:11" ht="15.75" customHeight="1" x14ac:dyDescent="0.15">
      <c r="A928" s="16"/>
      <c r="B928" s="22"/>
      <c r="K928" s="23"/>
    </row>
    <row r="929" spans="1:11" ht="15.75" customHeight="1" x14ac:dyDescent="0.15">
      <c r="A929" s="16"/>
      <c r="B929" s="22"/>
      <c r="K929" s="23"/>
    </row>
    <row r="930" spans="1:11" ht="15.75" customHeight="1" x14ac:dyDescent="0.15">
      <c r="A930" s="16"/>
      <c r="B930" s="22"/>
      <c r="K930" s="23"/>
    </row>
    <row r="931" spans="1:11" ht="15.75" customHeight="1" x14ac:dyDescent="0.15">
      <c r="A931" s="16"/>
      <c r="B931" s="22"/>
      <c r="K931" s="23"/>
    </row>
    <row r="932" spans="1:11" ht="15.75" customHeight="1" x14ac:dyDescent="0.15">
      <c r="A932" s="16"/>
      <c r="B932" s="22"/>
      <c r="K932" s="23"/>
    </row>
    <row r="933" spans="1:11" ht="15.75" customHeight="1" x14ac:dyDescent="0.15">
      <c r="A933" s="16"/>
      <c r="B933" s="22"/>
      <c r="K933" s="23"/>
    </row>
    <row r="934" spans="1:11" ht="15.75" customHeight="1" x14ac:dyDescent="0.15">
      <c r="A934" s="16"/>
      <c r="B934" s="22"/>
      <c r="K934" s="23"/>
    </row>
    <row r="935" spans="1:11" ht="15.75" customHeight="1" x14ac:dyDescent="0.15">
      <c r="A935" s="16"/>
      <c r="B935" s="22"/>
      <c r="K935" s="23"/>
    </row>
    <row r="936" spans="1:11" ht="15.75" customHeight="1" x14ac:dyDescent="0.15">
      <c r="A936" s="16"/>
      <c r="B936" s="22"/>
      <c r="K936" s="23"/>
    </row>
    <row r="937" spans="1:11" ht="15.75" customHeight="1" x14ac:dyDescent="0.15">
      <c r="A937" s="16"/>
      <c r="B937" s="22"/>
      <c r="K937" s="23"/>
    </row>
    <row r="938" spans="1:11" ht="15.75" customHeight="1" x14ac:dyDescent="0.15">
      <c r="A938" s="16"/>
      <c r="B938" s="22"/>
      <c r="K938" s="23"/>
    </row>
    <row r="939" spans="1:11" ht="15.75" customHeight="1" x14ac:dyDescent="0.15">
      <c r="A939" s="16"/>
      <c r="B939" s="22"/>
      <c r="K939" s="23"/>
    </row>
    <row r="940" spans="1:11" ht="15.75" customHeight="1" x14ac:dyDescent="0.15">
      <c r="A940" s="16"/>
      <c r="B940" s="22"/>
      <c r="K940" s="23"/>
    </row>
    <row r="941" spans="1:11" ht="15.75" customHeight="1" x14ac:dyDescent="0.15">
      <c r="A941" s="16"/>
      <c r="B941" s="22"/>
      <c r="K941" s="23"/>
    </row>
    <row r="942" spans="1:11" ht="15.75" customHeight="1" x14ac:dyDescent="0.15">
      <c r="A942" s="16"/>
      <c r="B942" s="22"/>
      <c r="K942" s="23"/>
    </row>
    <row r="943" spans="1:11" ht="15.75" customHeight="1" x14ac:dyDescent="0.15">
      <c r="A943" s="16"/>
      <c r="B943" s="22"/>
      <c r="K943" s="23"/>
    </row>
    <row r="944" spans="1:11" ht="15.75" customHeight="1" x14ac:dyDescent="0.15">
      <c r="A944" s="16"/>
      <c r="B944" s="22"/>
      <c r="K944" s="23"/>
    </row>
    <row r="945" spans="1:11" ht="15.75" customHeight="1" x14ac:dyDescent="0.15">
      <c r="A945" s="16"/>
      <c r="B945" s="22"/>
      <c r="K945" s="23"/>
    </row>
    <row r="946" spans="1:11" ht="15.75" customHeight="1" x14ac:dyDescent="0.15">
      <c r="A946" s="16"/>
      <c r="B946" s="22"/>
      <c r="K946" s="23"/>
    </row>
    <row r="947" spans="1:11" ht="15.75" customHeight="1" x14ac:dyDescent="0.15">
      <c r="A947" s="16"/>
      <c r="B947" s="22"/>
      <c r="K947" s="23"/>
    </row>
    <row r="948" spans="1:11" ht="15.75" customHeight="1" x14ac:dyDescent="0.15">
      <c r="A948" s="16"/>
      <c r="B948" s="22"/>
      <c r="K948" s="23"/>
    </row>
    <row r="949" spans="1:11" ht="15.75" customHeight="1" x14ac:dyDescent="0.15">
      <c r="A949" s="16"/>
      <c r="B949" s="22"/>
      <c r="K949" s="23"/>
    </row>
    <row r="950" spans="1:11" ht="15.75" customHeight="1" x14ac:dyDescent="0.15">
      <c r="A950" s="16"/>
      <c r="B950" s="22"/>
      <c r="K950" s="23"/>
    </row>
    <row r="951" spans="1:11" ht="15.75" customHeight="1" x14ac:dyDescent="0.15">
      <c r="A951" s="16"/>
      <c r="B951" s="22"/>
      <c r="K951" s="23"/>
    </row>
    <row r="952" spans="1:11" ht="15.75" customHeight="1" x14ac:dyDescent="0.15">
      <c r="A952" s="16"/>
      <c r="B952" s="22"/>
      <c r="K952" s="23"/>
    </row>
    <row r="953" spans="1:11" ht="15.75" customHeight="1" x14ac:dyDescent="0.15">
      <c r="A953" s="16"/>
      <c r="B953" s="22"/>
      <c r="K953" s="23"/>
    </row>
    <row r="954" spans="1:11" ht="15.75" customHeight="1" x14ac:dyDescent="0.15">
      <c r="A954" s="16"/>
      <c r="B954" s="22"/>
      <c r="K954" s="23"/>
    </row>
    <row r="955" spans="1:11" ht="15.75" customHeight="1" x14ac:dyDescent="0.15">
      <c r="A955" s="16"/>
      <c r="B955" s="22"/>
      <c r="K955" s="23"/>
    </row>
    <row r="956" spans="1:11" ht="15.75" customHeight="1" x14ac:dyDescent="0.15">
      <c r="A956" s="16"/>
      <c r="B956" s="22"/>
      <c r="K956" s="23"/>
    </row>
    <row r="957" spans="1:11" ht="15.75" customHeight="1" x14ac:dyDescent="0.15">
      <c r="A957" s="16"/>
      <c r="B957" s="22"/>
      <c r="K957" s="23"/>
    </row>
    <row r="958" spans="1:11" ht="15.75" customHeight="1" x14ac:dyDescent="0.15">
      <c r="A958" s="16"/>
      <c r="B958" s="22"/>
      <c r="K958" s="23"/>
    </row>
    <row r="959" spans="1:11" ht="15.75" customHeight="1" x14ac:dyDescent="0.15">
      <c r="A959" s="16"/>
      <c r="B959" s="22"/>
      <c r="K959" s="23"/>
    </row>
    <row r="960" spans="1:11" ht="15.75" customHeight="1" x14ac:dyDescent="0.15">
      <c r="A960" s="16"/>
      <c r="B960" s="22"/>
      <c r="K960" s="23"/>
    </row>
    <row r="961" spans="1:11" ht="15.75" customHeight="1" x14ac:dyDescent="0.15">
      <c r="A961" s="16"/>
      <c r="B961" s="22"/>
      <c r="K961" s="23"/>
    </row>
    <row r="962" spans="1:11" ht="15.75" customHeight="1" x14ac:dyDescent="0.15">
      <c r="A962" s="16"/>
      <c r="B962" s="22"/>
      <c r="K962" s="23"/>
    </row>
    <row r="963" spans="1:11" ht="15.75" customHeight="1" x14ac:dyDescent="0.15">
      <c r="A963" s="16"/>
      <c r="B963" s="22"/>
      <c r="K963" s="23"/>
    </row>
    <row r="964" spans="1:11" ht="15.75" customHeight="1" x14ac:dyDescent="0.15">
      <c r="A964" s="16"/>
      <c r="B964" s="22"/>
      <c r="K964" s="23"/>
    </row>
    <row r="965" spans="1:11" ht="15.75" customHeight="1" x14ac:dyDescent="0.15">
      <c r="A965" s="16"/>
      <c r="B965" s="22"/>
      <c r="K965" s="23"/>
    </row>
    <row r="966" spans="1:11" ht="15" customHeight="1" x14ac:dyDescent="0.15">
      <c r="A966" s="16"/>
      <c r="B966" s="22"/>
      <c r="K966" s="23"/>
    </row>
    <row r="967" spans="1:11" ht="15" customHeight="1" x14ac:dyDescent="0.15">
      <c r="A967" s="16"/>
      <c r="B967" s="22"/>
      <c r="K967" s="23"/>
    </row>
    <row r="968" spans="1:11" ht="15" customHeight="1" x14ac:dyDescent="0.15">
      <c r="A968" s="16"/>
      <c r="B968" s="22"/>
      <c r="K968" s="23"/>
    </row>
    <row r="969" spans="1:11" ht="15" customHeight="1" x14ac:dyDescent="0.15">
      <c r="A969" s="16"/>
      <c r="B969" s="22"/>
      <c r="K969" s="23"/>
    </row>
    <row r="970" spans="1:11" ht="15" customHeight="1" x14ac:dyDescent="0.15">
      <c r="A970" s="16"/>
      <c r="B970" s="22"/>
      <c r="K970" s="23"/>
    </row>
    <row r="971" spans="1:11" ht="15" customHeight="1" x14ac:dyDescent="0.15">
      <c r="A971" s="16"/>
      <c r="B971" s="22"/>
      <c r="K971" s="23"/>
    </row>
    <row r="972" spans="1:11" ht="15" customHeight="1" x14ac:dyDescent="0.15">
      <c r="A972" s="16"/>
      <c r="B972" s="22"/>
      <c r="K972" s="23"/>
    </row>
    <row r="973" spans="1:11" ht="15" customHeight="1" x14ac:dyDescent="0.15">
      <c r="A973" s="16"/>
      <c r="B973" s="22"/>
      <c r="K973" s="23"/>
    </row>
    <row r="974" spans="1:11" ht="15" customHeight="1" x14ac:dyDescent="0.15">
      <c r="A974" s="16"/>
      <c r="B974" s="22"/>
      <c r="K974" s="23"/>
    </row>
    <row r="975" spans="1:11" ht="15" customHeight="1" x14ac:dyDescent="0.15">
      <c r="A975" s="16"/>
      <c r="B975" s="22"/>
      <c r="K975" s="23"/>
    </row>
    <row r="976" spans="1:11" ht="15" customHeight="1" x14ac:dyDescent="0.15">
      <c r="A976" s="16"/>
      <c r="B976" s="22"/>
      <c r="K976" s="23"/>
    </row>
    <row r="977" spans="1:11" ht="15" customHeight="1" x14ac:dyDescent="0.15">
      <c r="A977" s="16"/>
      <c r="B977" s="22"/>
      <c r="K977" s="23"/>
    </row>
    <row r="978" spans="1:11" ht="15" customHeight="1" x14ac:dyDescent="0.15">
      <c r="A978" s="16"/>
      <c r="B978" s="22"/>
      <c r="K978" s="23"/>
    </row>
    <row r="979" spans="1:11" ht="15" customHeight="1" x14ac:dyDescent="0.15">
      <c r="A979" s="16"/>
      <c r="B979" s="22"/>
      <c r="K979" s="23"/>
    </row>
    <row r="980" spans="1:11" ht="15" customHeight="1" x14ac:dyDescent="0.15">
      <c r="A980" s="16"/>
      <c r="B980" s="22"/>
      <c r="K980" s="23"/>
    </row>
    <row r="981" spans="1:11" ht="15" customHeight="1" x14ac:dyDescent="0.15">
      <c r="A981" s="16"/>
      <c r="B981" s="22"/>
      <c r="K981" s="23"/>
    </row>
    <row r="982" spans="1:11" ht="15" customHeight="1" x14ac:dyDescent="0.15">
      <c r="A982" s="16"/>
      <c r="B982" s="22"/>
      <c r="K982" s="23"/>
    </row>
    <row r="983" spans="1:11" ht="15" customHeight="1" x14ac:dyDescent="0.15">
      <c r="A983" s="16"/>
      <c r="B983" s="22"/>
      <c r="K983" s="23"/>
    </row>
    <row r="984" spans="1:11" ht="15" customHeight="1" x14ac:dyDescent="0.15">
      <c r="A984" s="16"/>
      <c r="B984" s="22"/>
      <c r="K984" s="23"/>
    </row>
  </sheetData>
  <autoFilter ref="A1:S74"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13">
    <mergeCell ref="A1:K1"/>
    <mergeCell ref="A2:K2"/>
    <mergeCell ref="A3:C3"/>
    <mergeCell ref="D3:K3"/>
    <mergeCell ref="A4:F4"/>
    <mergeCell ref="H4:J4"/>
    <mergeCell ref="A74:C74"/>
    <mergeCell ref="A53:K53"/>
    <mergeCell ref="A54:K54"/>
    <mergeCell ref="A8:K8"/>
    <mergeCell ref="A19:K19"/>
    <mergeCell ref="A41:K41"/>
    <mergeCell ref="A17:K17"/>
  </mergeCells>
  <pageMargins left="0.7" right="0.7" top="0.75" bottom="0.75" header="0" footer="0"/>
  <pageSetup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6F4EAA0F2D59E41B98A1EBECA4EA198" ma:contentTypeVersion="11" ma:contentTypeDescription="Crear nuevo documento." ma:contentTypeScope="" ma:versionID="f5d2690f6a54568ce1d2b8008e0d09d9">
  <xsd:schema xmlns:xsd="http://www.w3.org/2001/XMLSchema" xmlns:xs="http://www.w3.org/2001/XMLSchema" xmlns:p="http://schemas.microsoft.com/office/2006/metadata/properties" xmlns:ns3="05372873-5197-420a-a931-2cf2039d6140" targetNamespace="http://schemas.microsoft.com/office/2006/metadata/properties" ma:root="true" ma:fieldsID="f2ab8c8e96e9da3de060e3afc89ddf84" ns3:_="">
    <xsd:import namespace="05372873-5197-420a-a931-2cf2039d6140"/>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372873-5197-420a-a931-2cf2039d6140"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05372873-5197-420a-a931-2cf2039d61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034ED5-8817-4AF8-BFBC-BDF52DD8A2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372873-5197-420a-a931-2cf2039d61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C9CEBE-3F9D-465F-BE74-B0AA63414DCB}">
  <ds:schemaRefs>
    <ds:schemaRef ds:uri="http://schemas.microsoft.com/office/2006/metadata/properties"/>
    <ds:schemaRef ds:uri="http://www.w3.org/XML/1998/namespace"/>
    <ds:schemaRef ds:uri="http://schemas.microsoft.com/office/2006/documentManagement/types"/>
    <ds:schemaRef ds:uri="http://purl.org/dc/dcmitype/"/>
    <ds:schemaRef ds:uri="http://schemas.openxmlformats.org/package/2006/metadata/core-properties"/>
    <ds:schemaRef ds:uri="05372873-5197-420a-a931-2cf2039d6140"/>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E858925A-0777-4E44-BC93-CC3C5B8D96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estructura costos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Nury Lizette Chaves Gachancipá</dc:creator>
  <cp:keywords/>
  <dc:description/>
  <cp:lastModifiedBy>Jonathan Eduardo Romero Martínez</cp:lastModifiedBy>
  <cp:revision/>
  <dcterms:created xsi:type="dcterms:W3CDTF">2024-04-22T21:54:53Z</dcterms:created>
  <dcterms:modified xsi:type="dcterms:W3CDTF">2025-07-11T03:04:44Z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0x01010066F4EAA0F2D59E41B98A1EBECA4EA198</vt:lpwstr>
  </property>
</Properties>
</file>